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2025_MARCHES\GNVR-09-2025_AT_2026_ANTEA\09_2025_DCE\"/>
    </mc:Choice>
  </mc:AlternateContent>
  <xr:revisionPtr revIDLastSave="0" documentId="13_ncr:1_{7C588399-368A-411B-820E-863DD41F5596}" xr6:coauthVersionLast="47" xr6:coauthVersionMax="47" xr10:uidLastSave="{00000000-0000-0000-0000-000000000000}"/>
  <bookViews>
    <workbookView xWindow="360" yWindow="1275" windowWidth="26850" windowHeight="13830" activeTab="2" xr2:uid="{00000000-000D-0000-FFFF-FFFF00000000}"/>
  </bookViews>
  <sheets>
    <sheet name="Read me" sheetId="1" r:id="rId1"/>
    <sheet name="LOT 1" sheetId="3" r:id="rId2"/>
    <sheet name="LOT 2" sheetId="4" r:id="rId3"/>
    <sheet name="LOT 3" sheetId="5" r:id="rId4"/>
    <sheet name="LOT 4" sheetId="6" r:id="rId5"/>
    <sheet name="LOT 5" sheetId="7" r:id="rId6"/>
    <sheet name="LOT 6" sheetId="8" r:id="rId7"/>
    <sheet name="LOT 7" sheetId="9" r:id="rId8"/>
    <sheet name="Cost items" sheetId="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5" l="1"/>
  <c r="M21" i="5" s="1"/>
  <c r="K43" i="6"/>
  <c r="M43" i="6" s="1"/>
  <c r="K34" i="7"/>
  <c r="M34" i="7"/>
  <c r="K22" i="8"/>
  <c r="M22" i="8" s="1"/>
  <c r="K22" i="9"/>
  <c r="M22" i="9" s="1"/>
  <c r="K13" i="4"/>
  <c r="K21" i="3"/>
  <c r="M21" i="3"/>
  <c r="M21" i="9"/>
  <c r="K21" i="9"/>
  <c r="K20" i="9"/>
  <c r="M20" i="9" s="1"/>
  <c r="K19" i="9"/>
  <c r="M19" i="9" s="1"/>
  <c r="K18" i="9"/>
  <c r="M18" i="9" s="1"/>
  <c r="K17" i="9"/>
  <c r="M17" i="9" s="1"/>
  <c r="K16" i="9"/>
  <c r="M16" i="9" s="1"/>
  <c r="M15" i="9"/>
  <c r="K15" i="9"/>
  <c r="K14" i="9"/>
  <c r="M14" i="9" s="1"/>
  <c r="K13" i="9"/>
  <c r="M13" i="9" s="1"/>
  <c r="K12" i="9"/>
  <c r="M12" i="9" s="1"/>
  <c r="K11" i="9"/>
  <c r="M11" i="9" s="1"/>
  <c r="K10" i="9"/>
  <c r="M10" i="9" s="1"/>
  <c r="M9" i="9"/>
  <c r="K9" i="9"/>
  <c r="K8" i="9"/>
  <c r="M8" i="9" s="1"/>
  <c r="K7" i="9"/>
  <c r="M7" i="9" s="1"/>
  <c r="K6" i="9"/>
  <c r="M6" i="9" s="1"/>
  <c r="K5" i="9"/>
  <c r="M5" i="9" s="1"/>
  <c r="K4" i="9"/>
  <c r="M4" i="9" s="1"/>
  <c r="M3" i="9"/>
  <c r="K3" i="9"/>
  <c r="K2" i="9"/>
  <c r="M2" i="9" s="1"/>
  <c r="K21" i="8"/>
  <c r="M21" i="8" s="1"/>
  <c r="K20" i="8"/>
  <c r="M20" i="8" s="1"/>
  <c r="K19" i="8"/>
  <c r="M19" i="8" s="1"/>
  <c r="K18" i="8"/>
  <c r="M18" i="8" s="1"/>
  <c r="K17" i="8"/>
  <c r="M17" i="8" s="1"/>
  <c r="K16" i="8"/>
  <c r="M16" i="8" s="1"/>
  <c r="K15" i="8"/>
  <c r="M15" i="8" s="1"/>
  <c r="K14" i="8"/>
  <c r="M14" i="8" s="1"/>
  <c r="K13" i="8"/>
  <c r="M13" i="8" s="1"/>
  <c r="K12" i="8"/>
  <c r="M12" i="8" s="1"/>
  <c r="K11" i="8"/>
  <c r="M11" i="8" s="1"/>
  <c r="K10" i="8"/>
  <c r="M10" i="8" s="1"/>
  <c r="K9" i="8"/>
  <c r="M9" i="8" s="1"/>
  <c r="K8" i="8"/>
  <c r="M8" i="8" s="1"/>
  <c r="K7" i="8"/>
  <c r="M7" i="8" s="1"/>
  <c r="K6" i="8"/>
  <c r="M6" i="8" s="1"/>
  <c r="K5" i="8"/>
  <c r="M5" i="8" s="1"/>
  <c r="K4" i="8"/>
  <c r="M4" i="8" s="1"/>
  <c r="K3" i="8"/>
  <c r="M3" i="8" s="1"/>
  <c r="K2" i="8"/>
  <c r="M2" i="8" s="1"/>
  <c r="K33" i="7"/>
  <c r="M33" i="7" s="1"/>
  <c r="K32" i="7"/>
  <c r="M32" i="7" s="1"/>
  <c r="K31" i="7"/>
  <c r="M31" i="7" s="1"/>
  <c r="K30" i="7"/>
  <c r="M30" i="7" s="1"/>
  <c r="K29" i="7"/>
  <c r="M29" i="7" s="1"/>
  <c r="K28" i="7"/>
  <c r="M28" i="7" s="1"/>
  <c r="K27" i="7"/>
  <c r="M27" i="7" s="1"/>
  <c r="K26" i="7"/>
  <c r="M26" i="7" s="1"/>
  <c r="K25" i="7"/>
  <c r="M25" i="7" s="1"/>
  <c r="M24" i="7"/>
  <c r="K24" i="7"/>
  <c r="K23" i="7"/>
  <c r="M23" i="7" s="1"/>
  <c r="K22" i="7"/>
  <c r="M22" i="7" s="1"/>
  <c r="K21" i="7"/>
  <c r="M21" i="7" s="1"/>
  <c r="K20" i="7"/>
  <c r="M20" i="7" s="1"/>
  <c r="K19" i="7"/>
  <c r="M19" i="7" s="1"/>
  <c r="K18" i="7"/>
  <c r="M18" i="7" s="1"/>
  <c r="K17" i="7"/>
  <c r="M17" i="7" s="1"/>
  <c r="K16" i="7"/>
  <c r="M16" i="7" s="1"/>
  <c r="K15" i="7"/>
  <c r="M15" i="7" s="1"/>
  <c r="K14" i="7"/>
  <c r="M14" i="7" s="1"/>
  <c r="K13" i="7"/>
  <c r="M13" i="7" s="1"/>
  <c r="K12" i="7"/>
  <c r="M12" i="7" s="1"/>
  <c r="K11" i="7"/>
  <c r="M11" i="7" s="1"/>
  <c r="K10" i="7"/>
  <c r="M10" i="7" s="1"/>
  <c r="K9" i="7"/>
  <c r="M9" i="7" s="1"/>
  <c r="K8" i="7"/>
  <c r="M8" i="7" s="1"/>
  <c r="K7" i="7"/>
  <c r="M7" i="7" s="1"/>
  <c r="K6" i="7"/>
  <c r="M6" i="7" s="1"/>
  <c r="K5" i="7"/>
  <c r="M5" i="7" s="1"/>
  <c r="K4" i="7"/>
  <c r="M4" i="7" s="1"/>
  <c r="K3" i="7"/>
  <c r="M3" i="7" s="1"/>
  <c r="K2" i="7"/>
  <c r="M2" i="7" s="1"/>
  <c r="K42" i="6"/>
  <c r="M42" i="6" s="1"/>
  <c r="K41" i="6"/>
  <c r="M41" i="6" s="1"/>
  <c r="K40" i="6"/>
  <c r="M40" i="6" s="1"/>
  <c r="K39" i="6"/>
  <c r="M39" i="6" s="1"/>
  <c r="K38" i="6"/>
  <c r="M38" i="6" s="1"/>
  <c r="K37" i="6"/>
  <c r="M37" i="6" s="1"/>
  <c r="K36" i="6"/>
  <c r="M36" i="6" s="1"/>
  <c r="K35" i="6"/>
  <c r="M35" i="6" s="1"/>
  <c r="K34" i="6"/>
  <c r="M34" i="6" s="1"/>
  <c r="K33" i="6"/>
  <c r="M33" i="6" s="1"/>
  <c r="K32" i="6"/>
  <c r="M32" i="6" s="1"/>
  <c r="K31" i="6"/>
  <c r="M31" i="6" s="1"/>
  <c r="K30" i="6"/>
  <c r="M30" i="6" s="1"/>
  <c r="K29" i="6"/>
  <c r="M29" i="6" s="1"/>
  <c r="K28" i="6"/>
  <c r="M28" i="6" s="1"/>
  <c r="K27" i="6"/>
  <c r="M27" i="6" s="1"/>
  <c r="K26" i="6"/>
  <c r="M26" i="6" s="1"/>
  <c r="K25" i="6"/>
  <c r="M25" i="6" s="1"/>
  <c r="K24" i="6"/>
  <c r="M24" i="6" s="1"/>
  <c r="K23" i="6"/>
  <c r="M23" i="6" s="1"/>
  <c r="K22" i="6"/>
  <c r="M22" i="6" s="1"/>
  <c r="K21" i="6"/>
  <c r="M21" i="6" s="1"/>
  <c r="K20" i="6"/>
  <c r="M20" i="6" s="1"/>
  <c r="K19" i="6"/>
  <c r="M19" i="6" s="1"/>
  <c r="K18" i="6"/>
  <c r="M18" i="6" s="1"/>
  <c r="K17" i="6"/>
  <c r="M17" i="6" s="1"/>
  <c r="K16" i="6"/>
  <c r="M16" i="6" s="1"/>
  <c r="K15" i="6"/>
  <c r="M15" i="6" s="1"/>
  <c r="K14" i="6"/>
  <c r="M14" i="6" s="1"/>
  <c r="K13" i="6"/>
  <c r="M13" i="6" s="1"/>
  <c r="K12" i="6"/>
  <c r="M12" i="6" s="1"/>
  <c r="K11" i="6"/>
  <c r="M11" i="6" s="1"/>
  <c r="K10" i="6"/>
  <c r="M10" i="6" s="1"/>
  <c r="K9" i="6"/>
  <c r="M9" i="6" s="1"/>
  <c r="K8" i="6"/>
  <c r="M8" i="6" s="1"/>
  <c r="K7" i="6"/>
  <c r="M7" i="6" s="1"/>
  <c r="K6" i="6"/>
  <c r="M6" i="6" s="1"/>
  <c r="K5" i="6"/>
  <c r="M5" i="6" s="1"/>
  <c r="K4" i="6"/>
  <c r="M4" i="6" s="1"/>
  <c r="K3" i="6"/>
  <c r="M3" i="6" s="1"/>
  <c r="K2" i="6"/>
  <c r="M2" i="6" s="1"/>
  <c r="M20" i="5"/>
  <c r="K20" i="5"/>
  <c r="K19" i="5"/>
  <c r="M19" i="5" s="1"/>
  <c r="K18" i="5"/>
  <c r="M18" i="5" s="1"/>
  <c r="K17" i="5"/>
  <c r="M17" i="5" s="1"/>
  <c r="K16" i="5"/>
  <c r="M16" i="5" s="1"/>
  <c r="K15" i="5"/>
  <c r="M15" i="5" s="1"/>
  <c r="M14" i="5"/>
  <c r="K14" i="5"/>
  <c r="K13" i="5"/>
  <c r="M13" i="5" s="1"/>
  <c r="K12" i="5"/>
  <c r="M12" i="5" s="1"/>
  <c r="K11" i="5"/>
  <c r="M11" i="5" s="1"/>
  <c r="K10" i="5"/>
  <c r="M10" i="5" s="1"/>
  <c r="K9" i="5"/>
  <c r="M9" i="5" s="1"/>
  <c r="M8" i="5"/>
  <c r="K8" i="5"/>
  <c r="K7" i="5"/>
  <c r="M7" i="5" s="1"/>
  <c r="K6" i="5"/>
  <c r="M6" i="5" s="1"/>
  <c r="K5" i="5"/>
  <c r="M5" i="5" s="1"/>
  <c r="K4" i="5"/>
  <c r="M4" i="5" s="1"/>
  <c r="K3" i="5"/>
  <c r="M3" i="5" s="1"/>
  <c r="M2" i="5"/>
  <c r="K2" i="5"/>
  <c r="K12" i="4"/>
  <c r="M12" i="4" s="1"/>
  <c r="K11" i="4"/>
  <c r="M11" i="4" s="1"/>
  <c r="K10" i="4"/>
  <c r="M10" i="4" s="1"/>
  <c r="K9" i="4"/>
  <c r="M9" i="4" s="1"/>
  <c r="M8" i="4"/>
  <c r="K8" i="4"/>
  <c r="K7" i="4"/>
  <c r="M7" i="4" s="1"/>
  <c r="K6" i="4"/>
  <c r="M6" i="4" s="1"/>
  <c r="K5" i="4"/>
  <c r="M5" i="4" s="1"/>
  <c r="K4" i="4"/>
  <c r="M4" i="4" s="1"/>
  <c r="K3" i="4"/>
  <c r="M3" i="4" s="1"/>
  <c r="M2" i="4"/>
  <c r="K2" i="4"/>
  <c r="K20" i="3"/>
  <c r="M20" i="3" s="1"/>
  <c r="K19" i="3"/>
  <c r="M19" i="3" s="1"/>
  <c r="K18" i="3"/>
  <c r="M18" i="3" s="1"/>
  <c r="K17" i="3"/>
  <c r="M17" i="3" s="1"/>
  <c r="M16" i="3"/>
  <c r="K16" i="3"/>
  <c r="K15" i="3"/>
  <c r="M15" i="3" s="1"/>
  <c r="K14" i="3"/>
  <c r="M14" i="3" s="1"/>
  <c r="K13" i="3"/>
  <c r="M13" i="3" s="1"/>
  <c r="K12" i="3"/>
  <c r="M12" i="3" s="1"/>
  <c r="K11" i="3"/>
  <c r="M11" i="3" s="1"/>
  <c r="M10" i="3"/>
  <c r="K10" i="3"/>
  <c r="K9" i="3"/>
  <c r="M9" i="3" s="1"/>
  <c r="K8" i="3"/>
  <c r="M8" i="3" s="1"/>
  <c r="K7" i="3"/>
  <c r="M7" i="3" s="1"/>
  <c r="K6" i="3"/>
  <c r="M6" i="3" s="1"/>
  <c r="K5" i="3"/>
  <c r="M5" i="3" s="1"/>
  <c r="M4" i="3"/>
  <c r="K4" i="3"/>
  <c r="K3" i="3"/>
  <c r="M3" i="3" s="1"/>
  <c r="K2" i="3"/>
  <c r="M2" i="3" s="1"/>
  <c r="M163" i="2"/>
  <c r="K163" i="2"/>
  <c r="M162" i="2"/>
  <c r="K162" i="2"/>
  <c r="K161" i="2"/>
  <c r="M161" i="2" s="1"/>
  <c r="K160" i="2"/>
  <c r="M160" i="2" s="1"/>
  <c r="K159" i="2"/>
  <c r="M159" i="2" s="1"/>
  <c r="K158" i="2"/>
  <c r="M158" i="2" s="1"/>
  <c r="M157" i="2"/>
  <c r="K157" i="2"/>
  <c r="M156" i="2"/>
  <c r="K156" i="2"/>
  <c r="K155" i="2"/>
  <c r="M155" i="2" s="1"/>
  <c r="K154" i="2"/>
  <c r="M154" i="2" s="1"/>
  <c r="K153" i="2"/>
  <c r="M153" i="2" s="1"/>
  <c r="K152" i="2"/>
  <c r="M152" i="2" s="1"/>
  <c r="M151" i="2"/>
  <c r="K151" i="2"/>
  <c r="M150" i="2"/>
  <c r="K150" i="2"/>
  <c r="K149" i="2"/>
  <c r="M149" i="2" s="1"/>
  <c r="K148" i="2"/>
  <c r="M148" i="2" s="1"/>
  <c r="K147" i="2"/>
  <c r="M147" i="2" s="1"/>
  <c r="K146" i="2"/>
  <c r="M146" i="2" s="1"/>
  <c r="M145" i="2"/>
  <c r="K145" i="2"/>
  <c r="M144" i="2"/>
  <c r="K144" i="2"/>
  <c r="K143" i="2"/>
  <c r="M143" i="2" s="1"/>
  <c r="K142" i="2"/>
  <c r="M142" i="2" s="1"/>
  <c r="K141" i="2"/>
  <c r="M141" i="2" s="1"/>
  <c r="K140" i="2"/>
  <c r="M140" i="2" s="1"/>
  <c r="M139" i="2"/>
  <c r="K139" i="2"/>
  <c r="M138" i="2"/>
  <c r="K138" i="2"/>
  <c r="K137" i="2"/>
  <c r="M137" i="2" s="1"/>
  <c r="K136" i="2"/>
  <c r="M136" i="2" s="1"/>
  <c r="K135" i="2"/>
  <c r="M135" i="2" s="1"/>
  <c r="K134" i="2"/>
  <c r="M134" i="2" s="1"/>
  <c r="M133" i="2"/>
  <c r="K133" i="2"/>
  <c r="M132" i="2"/>
  <c r="K132" i="2"/>
  <c r="K131" i="2"/>
  <c r="M131" i="2" s="1"/>
  <c r="K130" i="2"/>
  <c r="M130" i="2" s="1"/>
  <c r="K129" i="2"/>
  <c r="M129" i="2" s="1"/>
  <c r="K128" i="2"/>
  <c r="M128" i="2" s="1"/>
  <c r="M127" i="2"/>
  <c r="K127" i="2"/>
  <c r="M126" i="2"/>
  <c r="K126" i="2"/>
  <c r="K125" i="2"/>
  <c r="M125" i="2" s="1"/>
  <c r="K124" i="2"/>
  <c r="M124" i="2" s="1"/>
  <c r="K123" i="2"/>
  <c r="M123" i="2" s="1"/>
  <c r="K122" i="2"/>
  <c r="M122" i="2" s="1"/>
  <c r="M121" i="2"/>
  <c r="K121" i="2"/>
  <c r="M120" i="2"/>
  <c r="K120" i="2"/>
  <c r="K119" i="2"/>
  <c r="M119" i="2" s="1"/>
  <c r="K118" i="2"/>
  <c r="M118" i="2" s="1"/>
  <c r="K117" i="2"/>
  <c r="M117" i="2" s="1"/>
  <c r="K116" i="2"/>
  <c r="M116" i="2" s="1"/>
  <c r="M115" i="2"/>
  <c r="K115" i="2"/>
  <c r="M114" i="2"/>
  <c r="K114" i="2"/>
  <c r="K113" i="2"/>
  <c r="M113" i="2" s="1"/>
  <c r="K112" i="2"/>
  <c r="M112" i="2" s="1"/>
  <c r="K111" i="2"/>
  <c r="M111" i="2" s="1"/>
  <c r="K110" i="2"/>
  <c r="M110" i="2" s="1"/>
  <c r="M109" i="2"/>
  <c r="K109" i="2"/>
  <c r="M108" i="2"/>
  <c r="K108" i="2"/>
  <c r="K107" i="2"/>
  <c r="M107" i="2" s="1"/>
  <c r="K106" i="2"/>
  <c r="M106" i="2" s="1"/>
  <c r="K105" i="2"/>
  <c r="M105" i="2" s="1"/>
  <c r="K104" i="2"/>
  <c r="M104" i="2" s="1"/>
  <c r="M103" i="2"/>
  <c r="K103" i="2"/>
  <c r="M102" i="2"/>
  <c r="K102" i="2"/>
  <c r="K101" i="2"/>
  <c r="M101" i="2" s="1"/>
  <c r="K100" i="2"/>
  <c r="M100" i="2" s="1"/>
  <c r="K99" i="2"/>
  <c r="M99" i="2" s="1"/>
  <c r="K98" i="2"/>
  <c r="M98" i="2" s="1"/>
  <c r="M97" i="2"/>
  <c r="K97" i="2"/>
  <c r="M96" i="2"/>
  <c r="K96" i="2"/>
  <c r="K95" i="2"/>
  <c r="M95" i="2" s="1"/>
  <c r="K94" i="2"/>
  <c r="M94" i="2" s="1"/>
  <c r="K93" i="2"/>
  <c r="M93" i="2" s="1"/>
  <c r="K92" i="2"/>
  <c r="M92" i="2" s="1"/>
  <c r="M91" i="2"/>
  <c r="K91" i="2"/>
  <c r="M90" i="2"/>
  <c r="K90" i="2"/>
  <c r="K89" i="2"/>
  <c r="M89" i="2" s="1"/>
  <c r="K88" i="2"/>
  <c r="M88" i="2" s="1"/>
  <c r="K87" i="2"/>
  <c r="M87" i="2" s="1"/>
  <c r="K86" i="2"/>
  <c r="M86" i="2" s="1"/>
  <c r="M85" i="2"/>
  <c r="K85" i="2"/>
  <c r="M84" i="2"/>
  <c r="K84" i="2"/>
  <c r="K83" i="2"/>
  <c r="M83" i="2" s="1"/>
  <c r="K82" i="2"/>
  <c r="M82" i="2" s="1"/>
  <c r="K81" i="2"/>
  <c r="M81" i="2" s="1"/>
  <c r="K80" i="2"/>
  <c r="M80" i="2" s="1"/>
  <c r="M79" i="2"/>
  <c r="K79" i="2"/>
  <c r="M78" i="2"/>
  <c r="K78" i="2"/>
  <c r="K77" i="2"/>
  <c r="M77" i="2" s="1"/>
  <c r="K76" i="2"/>
  <c r="M76" i="2" s="1"/>
  <c r="K75" i="2"/>
  <c r="M75" i="2" s="1"/>
  <c r="K74" i="2"/>
  <c r="M74" i="2" s="1"/>
  <c r="M73" i="2"/>
  <c r="K73" i="2"/>
  <c r="M72" i="2"/>
  <c r="K72" i="2"/>
  <c r="K71" i="2"/>
  <c r="M71" i="2" s="1"/>
  <c r="K70" i="2"/>
  <c r="M70" i="2" s="1"/>
  <c r="K69" i="2"/>
  <c r="M69" i="2" s="1"/>
  <c r="K68" i="2"/>
  <c r="M68" i="2" s="1"/>
  <c r="M67" i="2"/>
  <c r="K67" i="2"/>
  <c r="M66" i="2"/>
  <c r="K66" i="2"/>
  <c r="K65" i="2"/>
  <c r="M65" i="2" s="1"/>
  <c r="K64" i="2"/>
  <c r="M64" i="2" s="1"/>
  <c r="K63" i="2"/>
  <c r="M63" i="2" s="1"/>
  <c r="K62" i="2"/>
  <c r="M62" i="2" s="1"/>
  <c r="M61" i="2"/>
  <c r="K61" i="2"/>
  <c r="M60" i="2"/>
  <c r="K60" i="2"/>
  <c r="K59" i="2"/>
  <c r="M59" i="2" s="1"/>
  <c r="K58" i="2"/>
  <c r="M58" i="2" s="1"/>
  <c r="K57" i="2"/>
  <c r="M57" i="2" s="1"/>
  <c r="K56" i="2"/>
  <c r="M56" i="2" s="1"/>
  <c r="M55" i="2"/>
  <c r="K55" i="2"/>
  <c r="M54" i="2"/>
  <c r="K54" i="2"/>
  <c r="K53" i="2"/>
  <c r="M53" i="2" s="1"/>
  <c r="K52" i="2"/>
  <c r="M52" i="2" s="1"/>
  <c r="K51" i="2"/>
  <c r="M51" i="2" s="1"/>
  <c r="K50" i="2"/>
  <c r="M50" i="2" s="1"/>
  <c r="M49" i="2"/>
  <c r="K49" i="2"/>
  <c r="M48" i="2"/>
  <c r="K48" i="2"/>
  <c r="K47" i="2"/>
  <c r="M47" i="2" s="1"/>
  <c r="K46" i="2"/>
  <c r="M46" i="2" s="1"/>
  <c r="K45" i="2"/>
  <c r="M45" i="2" s="1"/>
  <c r="K44" i="2"/>
  <c r="M44" i="2" s="1"/>
  <c r="M43" i="2"/>
  <c r="K43" i="2"/>
  <c r="M42" i="2"/>
  <c r="K42" i="2"/>
  <c r="K41" i="2"/>
  <c r="M41" i="2" s="1"/>
  <c r="K40" i="2"/>
  <c r="M40" i="2" s="1"/>
  <c r="K39" i="2"/>
  <c r="M39" i="2" s="1"/>
  <c r="K38" i="2"/>
  <c r="M38" i="2" s="1"/>
  <c r="M37" i="2"/>
  <c r="K37" i="2"/>
  <c r="M36" i="2"/>
  <c r="K36" i="2"/>
  <c r="K35" i="2"/>
  <c r="M35" i="2" s="1"/>
  <c r="K34" i="2"/>
  <c r="M34" i="2" s="1"/>
  <c r="K33" i="2"/>
  <c r="M33" i="2" s="1"/>
  <c r="K32" i="2"/>
  <c r="M32" i="2" s="1"/>
  <c r="M31" i="2"/>
  <c r="K31" i="2"/>
  <c r="M30" i="2"/>
  <c r="K30" i="2"/>
  <c r="K29" i="2"/>
  <c r="M29" i="2" s="1"/>
  <c r="K28" i="2"/>
  <c r="M28" i="2" s="1"/>
  <c r="K27" i="2"/>
  <c r="M27" i="2" s="1"/>
  <c r="K26" i="2"/>
  <c r="M26" i="2" s="1"/>
  <c r="M25" i="2"/>
  <c r="K25" i="2"/>
  <c r="M24" i="2"/>
  <c r="K24" i="2"/>
  <c r="K23" i="2"/>
  <c r="M23" i="2" s="1"/>
  <c r="K22" i="2"/>
  <c r="M22" i="2" s="1"/>
  <c r="K21" i="2"/>
  <c r="M21" i="2" s="1"/>
  <c r="K20" i="2"/>
  <c r="M20" i="2" s="1"/>
  <c r="M19" i="2"/>
  <c r="K19" i="2"/>
  <c r="M18" i="2"/>
  <c r="K18" i="2"/>
  <c r="K17" i="2"/>
  <c r="M17" i="2" s="1"/>
  <c r="K16" i="2"/>
  <c r="M16" i="2" s="1"/>
  <c r="K15" i="2"/>
  <c r="M15" i="2" s="1"/>
  <c r="K14" i="2"/>
  <c r="M14" i="2" s="1"/>
  <c r="M13" i="2"/>
  <c r="K13" i="2"/>
  <c r="M12" i="2"/>
  <c r="K12" i="2"/>
  <c r="K11" i="2"/>
  <c r="M11" i="2" s="1"/>
  <c r="K10" i="2"/>
  <c r="M10" i="2" s="1"/>
  <c r="K9" i="2"/>
  <c r="M9" i="2" s="1"/>
  <c r="K8" i="2"/>
  <c r="M8" i="2" s="1"/>
  <c r="M7" i="2"/>
  <c r="K7" i="2"/>
  <c r="M6" i="2"/>
  <c r="K6" i="2"/>
  <c r="K5" i="2"/>
  <c r="M5" i="2" s="1"/>
  <c r="K4" i="2"/>
  <c r="M4" i="2" s="1"/>
  <c r="K3" i="2"/>
  <c r="M3" i="2" s="1"/>
  <c r="K2" i="2"/>
  <c r="M2" i="2" s="1"/>
</calcChain>
</file>

<file path=xl/sharedStrings.xml><?xml version="1.0" encoding="utf-8"?>
<sst xmlns="http://schemas.openxmlformats.org/spreadsheetml/2006/main" count="3063" uniqueCount="632">
  <si>
    <t>About the quotation form</t>
  </si>
  <si>
    <t>General</t>
  </si>
  <si>
    <t>This quotation form is generated via Maindeck (www.maindeck.io).</t>
  </si>
  <si>
    <t>It contains all the necessary functionality required by the shipyard providing a quotation.</t>
  </si>
  <si>
    <t>The shipyard understands that this quotation form must be read and understood in connection with the project specification PDF sent along with it.</t>
  </si>
  <si>
    <t>The project specification PDF contains all the detailed specifications about the work scope.</t>
  </si>
  <si>
    <t>The shipyard also accepts that, if selected, billed and/or final costs should be provided to the owner in this same format.</t>
  </si>
  <si>
    <t>How to use</t>
  </si>
  <si>
    <t>For a quick and easy intro, please view this video.(ctrl + click to view)</t>
  </si>
  <si>
    <t>Support</t>
  </si>
  <si>
    <t>If you have any questions at all, please reach out to Maindeck's support team directly.(ctrl + click to view)</t>
  </si>
  <si>
    <t>+47 91999771</t>
  </si>
  <si>
    <t>SFI code</t>
  </si>
  <si>
    <t>WO name</t>
  </si>
  <si>
    <t>Group</t>
  </si>
  <si>
    <t>Cost item</t>
  </si>
  <si>
    <t>Description</t>
  </si>
  <si>
    <t>Cost type</t>
  </si>
  <si>
    <t>Est. quantity</t>
  </si>
  <si>
    <t>Measurement unit</t>
  </si>
  <si>
    <t>Unit price</t>
  </si>
  <si>
    <t>Unit price currency</t>
  </si>
  <si>
    <t>Quote</t>
  </si>
  <si>
    <t>Discount (0-100%)</t>
  </si>
  <si>
    <t>Discounted quote</t>
  </si>
  <si>
    <t>Yard remarks</t>
  </si>
  <si>
    <t>Cost ID</t>
  </si>
  <si>
    <t>WO ID</t>
  </si>
  <si>
    <t>A1.101</t>
  </si>
  <si>
    <t>A1.101 Accouplement MP tribord</t>
  </si>
  <si>
    <t>A1 - MAIN PROPULSION</t>
  </si>
  <si>
    <t/>
  </si>
  <si>
    <t>lump_sum</t>
  </si>
  <si>
    <t>61057619-193a-4bf1-bfa7-dec4a7fbc2b6</t>
  </si>
  <si>
    <t>gena-a1-101-accouplement-tribord-vfil3ukf</t>
  </si>
  <si>
    <t>A1.111</t>
  </si>
  <si>
    <t>A1.111 Flexibles MP</t>
  </si>
  <si>
    <t>93873a57-ecde-4e8a-a714-e9d5b4bda646</t>
  </si>
  <si>
    <t>gena-a1-111-me-fuel-hoses-a9z2pf3z</t>
  </si>
  <si>
    <t>A1.113</t>
  </si>
  <si>
    <t>A1.113 Faisceaux électrique MP</t>
  </si>
  <si>
    <t>d15c1410-e23c-408f-a302-5e2f36c0db0a</t>
  </si>
  <si>
    <t>gena-a1-113-faisceaux-electrique-xpusfllr</t>
  </si>
  <si>
    <t>A1.200</t>
  </si>
  <si>
    <t>A1.200 Réducteurs</t>
  </si>
  <si>
    <t>23aecf70-a3f2-4584-a8b6-f5c2171f6d27</t>
  </si>
  <si>
    <t>gena-2203</t>
  </si>
  <si>
    <t>A1.201</t>
  </si>
  <si>
    <t>A1.201 Réfrigérant réducteurs</t>
  </si>
  <si>
    <t>37ea3c8b-6ec9-45d4-bf07-192a0d0a2aa1</t>
  </si>
  <si>
    <t>gena-a1-201-gearbox-cooler-x2-3bdfb1tp</t>
  </si>
  <si>
    <t>A1.202</t>
  </si>
  <si>
    <t>A1.202 Flexibles réducteurs</t>
  </si>
  <si>
    <t>eefbfdfb-f7e5-4d58-8e60-d7ff34cc2e2c</t>
  </si>
  <si>
    <t>gena-a1-202-gearbox-hoses-grcfqdop</t>
  </si>
  <si>
    <t>A1.203</t>
  </si>
  <si>
    <t>A1.203 Porte filtre</t>
  </si>
  <si>
    <t>e1f6560b-9bad-4611-8df1-ccfa7125176a</t>
  </si>
  <si>
    <t>gena-a1-203-filters-holder-pnzxyhwa</t>
  </si>
  <si>
    <t>A1.204</t>
  </si>
  <si>
    <t>A1.204 Tuyauterie et câblages réducteurs</t>
  </si>
  <si>
    <t>915fb035-7d9c-4ffc-8585-1ec177e3c13b</t>
  </si>
  <si>
    <t>gena-a1-204-gearbox-pipes-renewal-odrjgpmm</t>
  </si>
  <si>
    <t>A2.001</t>
  </si>
  <si>
    <t>A2.001 Economètres GE</t>
  </si>
  <si>
    <t>A2 - DIESEL GENERATORS</t>
  </si>
  <si>
    <t>27f8597d-eabd-4385-adb1-dcaa0724c9bb</t>
  </si>
  <si>
    <t>gena-a2-001-econometre-_48d9qio</t>
  </si>
  <si>
    <t>A2.100</t>
  </si>
  <si>
    <t>A2.100 GE babord et tribord</t>
  </si>
  <si>
    <t>1/ Visite (10 000 h)</t>
  </si>
  <si>
    <t>per_unit</t>
  </si>
  <si>
    <t>77c2c1b3-e977-456b-a942-c541b8f9e021</t>
  </si>
  <si>
    <t>gena-2259</t>
  </si>
  <si>
    <t>2/ Pompe d'injection et régulateur</t>
  </si>
  <si>
    <t>c6578768-6728-41f1-b6bb-4f56f198b176</t>
  </si>
  <si>
    <t>3/ Turbo-soufflante</t>
  </si>
  <si>
    <t>881429e3-2bcb-4fe3-902a-5c7664c89d38</t>
  </si>
  <si>
    <t>4/ Collecteur d'échappement</t>
  </si>
  <si>
    <t>de0b518b-2972-4d7a-8add-16e4e51d450c</t>
  </si>
  <si>
    <t>5/ Circuit huile</t>
  </si>
  <si>
    <t>78dfc5b3-f606-4351-9203-60e743cae595</t>
  </si>
  <si>
    <t>6/ Circuit eau</t>
  </si>
  <si>
    <t>b794d666-3c33-4491-bd07-770eaa533e2e</t>
  </si>
  <si>
    <t>7/ Travaux divers</t>
  </si>
  <si>
    <t>cc933516-2a75-43fb-9c57-ed26a4d61cb4</t>
  </si>
  <si>
    <t>8/ Etalonnage sécurités</t>
  </si>
  <si>
    <t>67ed95c7-b5e2-4a77-bbb9-d9b80441e0ff</t>
  </si>
  <si>
    <t>9/ Essais</t>
  </si>
  <si>
    <t>5becf08f-b130-4906-9966-20679e80f56d</t>
  </si>
  <si>
    <t>A2.200</t>
  </si>
  <si>
    <t>A2.200 Génératrice bâbord</t>
  </si>
  <si>
    <t>d2f28f3e-ac6c-414d-befc-47b5ad3189a0</t>
  </si>
  <si>
    <t>gena-2328</t>
  </si>
  <si>
    <t>A3.100</t>
  </si>
  <si>
    <t>A3.100 Clim principale</t>
  </si>
  <si>
    <t>A3 - FRIDGE &amp; A/C</t>
  </si>
  <si>
    <t>1/ Remplacement évaporateur</t>
  </si>
  <si>
    <t>3f1c2c04-05f8-491a-8089-f2a46ea23696</t>
  </si>
  <si>
    <t>gena-2310</t>
  </si>
  <si>
    <t>2/ Remplacement compresseur clim</t>
  </si>
  <si>
    <t>187ecb31-dac9-4d56-b536-f16bea3bebcd</t>
  </si>
  <si>
    <t>3/ Remplacement condenseur</t>
  </si>
  <si>
    <t>061a6d67-65da-46aa-9151-c742560ffc82</t>
  </si>
  <si>
    <t>A3.200</t>
  </si>
  <si>
    <t>A3.200 Groupe frigo CH négative</t>
  </si>
  <si>
    <t>33c7fe5e-a301-494a-bfca-48fcb2154a4e</t>
  </si>
  <si>
    <t>gena-2311</t>
  </si>
  <si>
    <t>A3.201</t>
  </si>
  <si>
    <t>A3.201 Evaporateur CH négative</t>
  </si>
  <si>
    <t>d52013d3-94e9-492c-8499-a5250b3e6a73</t>
  </si>
  <si>
    <t>gena-2368</t>
  </si>
  <si>
    <t>A3.202</t>
  </si>
  <si>
    <t>A3.202 Evaporateur CH froide</t>
  </si>
  <si>
    <t>e9314d44-ac60-485e-8d9e-f35e684a5b72</t>
  </si>
  <si>
    <t>gena-a3-202-food-room-evaporator-q8vs6ibt</t>
  </si>
  <si>
    <t>A3.300</t>
  </si>
  <si>
    <t>A3.300 Nettoyage hotte cuisine</t>
  </si>
  <si>
    <t>0095deb1-f60c-4a9f-8fa9-6ffbf0e2b7cb</t>
  </si>
  <si>
    <t>gena-2312</t>
  </si>
  <si>
    <t>A3.301</t>
  </si>
  <si>
    <t>A3.301 Ventilateurs cuisine</t>
  </si>
  <si>
    <t>792140d1-beee-49fd-a554-6917f5a8c290</t>
  </si>
  <si>
    <t>gena-2443</t>
  </si>
  <si>
    <t>A3.302</t>
  </si>
  <si>
    <t>A3.302 Extracteurs sanitaire</t>
  </si>
  <si>
    <t>f72b6c27-6a11-4507-9414-93b070762f96</t>
  </si>
  <si>
    <t>gena-2444</t>
  </si>
  <si>
    <t>A3.400</t>
  </si>
  <si>
    <t>A3.400 Nettoyage gaines ventilation</t>
  </si>
  <si>
    <t>45ba56fc-9c44-4a13-9dd0-1b7718af22c2</t>
  </si>
  <si>
    <t>gena-2358</t>
  </si>
  <si>
    <t>A3.500</t>
  </si>
  <si>
    <t>A3.500 Pares gouttelette machine</t>
  </si>
  <si>
    <t>b50d7138-1930-47d2-af86-93ec93b21485</t>
  </si>
  <si>
    <t>gena-2359</t>
  </si>
  <si>
    <t>A4.101</t>
  </si>
  <si>
    <t>A4.101 Pompe assèchement (x2)</t>
  </si>
  <si>
    <t>A4 - MAINTENANCE WORK ON PUMPS AND AUXILIARIES</t>
  </si>
  <si>
    <t>4ca7fc92-65e8-4b97-9d19-35f415ded153</t>
  </si>
  <si>
    <t>gena-2233</t>
  </si>
  <si>
    <t>A4.102</t>
  </si>
  <si>
    <t>A4.102 Pompe de transfert</t>
  </si>
  <si>
    <t>df928a8c-3299-4807-899b-6e1e4a891367</t>
  </si>
  <si>
    <t>gena-a4-102-fuel-transfer-pump-k_pdf3oo</t>
  </si>
  <si>
    <t>A4.103</t>
  </si>
  <si>
    <t>A4.103 Pompe à vide</t>
  </si>
  <si>
    <t>6857057e-45ff-43cd-a76c-5967296bcf53</t>
  </si>
  <si>
    <t>gena-2264</t>
  </si>
  <si>
    <t>A5.101</t>
  </si>
  <si>
    <t>A5.101 Grue arrière</t>
  </si>
  <si>
    <t>A5 - MISCELLANEOUS MECHANICAL WORK</t>
  </si>
  <si>
    <t>1/ Préparation et démontage</t>
  </si>
  <si>
    <t>980ba6ba-b451-497f-b17b-4655efff55d3</t>
  </si>
  <si>
    <t>gena-2236</t>
  </si>
  <si>
    <t>2/ Visite et épreuve en atelier</t>
  </si>
  <si>
    <t>9b1223ad-dca2-4f9d-910e-44a9247cbe67</t>
  </si>
  <si>
    <t>3/ Lavage HP, brossage et peinture</t>
  </si>
  <si>
    <t>ab749877-a511-4f49-be48-0578f85e3f17</t>
  </si>
  <si>
    <t>4/ Remontage</t>
  </si>
  <si>
    <t>2d8a814f-2563-480b-abb3-979ae3766afa</t>
  </si>
  <si>
    <t>5/ Remplacement flexibles</t>
  </si>
  <si>
    <t>501253c6-45b5-49ca-9f59-eb05532c6535</t>
  </si>
  <si>
    <t>6/ Essais BV</t>
  </si>
  <si>
    <t>6adb3196-2ef3-4690-b5e8-6855dfba10a8</t>
  </si>
  <si>
    <t>A5.102</t>
  </si>
  <si>
    <t>A5.102 Grue avant</t>
  </si>
  <si>
    <t>c416a7e8-d9a1-41b0-9cbf-1cf6fcf9b248</t>
  </si>
  <si>
    <t>gena-2281</t>
  </si>
  <si>
    <t>A5.201</t>
  </si>
  <si>
    <t>A5.201 Réas portique</t>
  </si>
  <si>
    <t>ef49d565-5d81-4df3-9715-528781ee8626</t>
  </si>
  <si>
    <t>gena-2282</t>
  </si>
  <si>
    <t>A5.202</t>
  </si>
  <si>
    <t>A5.202 Poulie 4T</t>
  </si>
  <si>
    <t>49bfd207-df46-47fc-a7cc-0326da1147cf</t>
  </si>
  <si>
    <t>gena-a5-202-poulie-4t-th0jiumd</t>
  </si>
  <si>
    <t>A5.301</t>
  </si>
  <si>
    <t>A5.301 Guindeau</t>
  </si>
  <si>
    <t>1/ Visite complète en atelier</t>
  </si>
  <si>
    <t>ba91231f-8b32-4ec2-92e1-407c4bb242d7</t>
  </si>
  <si>
    <t>gena-2280</t>
  </si>
  <si>
    <t>2/ Sablage, métallisation et peinture</t>
  </si>
  <si>
    <t>b5e84af4-818f-4f7d-bf9c-08989aabed20</t>
  </si>
  <si>
    <t>A5.302</t>
  </si>
  <si>
    <t>A5.302 Guindeau câble</t>
  </si>
  <si>
    <t>2ef85875-56c1-48e3-9206-8b7cc87ae86d</t>
  </si>
  <si>
    <t>gena-2350</t>
  </si>
  <si>
    <t>c7d8d016-8bb0-4d91-a715-656541db9af3</t>
  </si>
  <si>
    <t>A5.401</t>
  </si>
  <si>
    <t>A5.401 Treuil bathysonde</t>
  </si>
  <si>
    <t>76d1bae6-2cb9-4daa-8c41-1fc5bd70b8e6</t>
  </si>
  <si>
    <t>gena-2351</t>
  </si>
  <si>
    <t>A5.402</t>
  </si>
  <si>
    <t>A5.402 Plots treuil hydrologie</t>
  </si>
  <si>
    <t>9a1c35dd-c30b-4ab8-82b4-e2a7a7c2d4d4</t>
  </si>
  <si>
    <t>gena-2489</t>
  </si>
  <si>
    <t>A5.403</t>
  </si>
  <si>
    <t>A5.403 Treuil pêche tribord</t>
  </si>
  <si>
    <t>26db6802-5e1f-4e06-b5d9-2fe02b3c301c</t>
  </si>
  <si>
    <t>gena-2363</t>
  </si>
  <si>
    <t>A5.404</t>
  </si>
  <si>
    <t>A5.404 Treuil pêche bâbord</t>
  </si>
  <si>
    <t>21531dbe-4c47-4310-a0d6-bc4d465404b7</t>
  </si>
  <si>
    <t>gena-a5-404-treuil-peche-babord-a5ip5dco</t>
  </si>
  <si>
    <t>A5.405</t>
  </si>
  <si>
    <t>A5.405 Treuil lift line</t>
  </si>
  <si>
    <t>0104d152-03a1-4e31-8bc2-ad220e96fb1f</t>
  </si>
  <si>
    <t>gena-a5-405-lift-line-winch-0vpg-ras</t>
  </si>
  <si>
    <t>A5.501</t>
  </si>
  <si>
    <t>A5.501 Centrale hydraulique principale</t>
  </si>
  <si>
    <t>Remplacement pompe hydraulique</t>
  </si>
  <si>
    <t>30abac61-59ac-4e54-9963-029ccf109fe9</t>
  </si>
  <si>
    <t>gena-2332</t>
  </si>
  <si>
    <t>6b8c8b3f-810a-4f28-aa8a-4d02cc148e68</t>
  </si>
  <si>
    <t>A5.502</t>
  </si>
  <si>
    <t>A5.502 Centrale hydraulique avant</t>
  </si>
  <si>
    <t>12dbd65c-9af5-48a3-9d1c-2ffbd7ad9d5e</t>
  </si>
  <si>
    <t>gena-2445</t>
  </si>
  <si>
    <t>A5.503</t>
  </si>
  <si>
    <t>A5.503 Pompes attelées</t>
  </si>
  <si>
    <t>c0146f20-ca11-4d38-ba41-cba3a4ea5b3b</t>
  </si>
  <si>
    <t>gena-2442</t>
  </si>
  <si>
    <t>A5.601</t>
  </si>
  <si>
    <t>A5.601 Flexibles extérieurs</t>
  </si>
  <si>
    <t>efd9e30e-0da7-4013-ba32-16a55f742686</t>
  </si>
  <si>
    <t>gena-2283</t>
  </si>
  <si>
    <t>A5.602</t>
  </si>
  <si>
    <t>A5.602 Flexibles intérieurs</t>
  </si>
  <si>
    <t>5d647e78-3bad-4a88-9da8-b9ada46e5258</t>
  </si>
  <si>
    <t>gena-2447</t>
  </si>
  <si>
    <t>A5.603</t>
  </si>
  <si>
    <t>A5.603 Appareil à gouverner</t>
  </si>
  <si>
    <t>4530f3eb-a3c0-4da0-ad67-c422c043f686</t>
  </si>
  <si>
    <t>gena-2362</t>
  </si>
  <si>
    <t>A5.604</t>
  </si>
  <si>
    <t>A5.604 Circuit hyd vérins pèche</t>
  </si>
  <si>
    <t>0e4876d8-21f5-4042-912c-82d47ff34dc8</t>
  </si>
  <si>
    <t>gena-a5-604-modification-circuit-hydraulique-h_t3xlha</t>
  </si>
  <si>
    <t>A5.900</t>
  </si>
  <si>
    <t>A5.900 Essai charge coupée</t>
  </si>
  <si>
    <t>Epreuve coupée</t>
  </si>
  <si>
    <t>102021a6-d3a5-420b-aeb3-95c1a07629bd</t>
  </si>
  <si>
    <t>gena-2284</t>
  </si>
  <si>
    <t>948581ae-8284-47f7-99a7-6643ce129fe0</t>
  </si>
  <si>
    <t>B.100</t>
  </si>
  <si>
    <t>B.100 Grilles et pare-fillins</t>
  </si>
  <si>
    <t>B - DRY DOCK MECHANICAL WORK</t>
  </si>
  <si>
    <t>69ecd966-afa4-4308-bee2-371f046e9133</t>
  </si>
  <si>
    <t>gena-2341</t>
  </si>
  <si>
    <t>B.200</t>
  </si>
  <si>
    <t>B.200 Anodes</t>
  </si>
  <si>
    <t>9ff2faa0-9ee0-4d9a-9739-6ce0578eb49b</t>
  </si>
  <si>
    <t>gena-2342</t>
  </si>
  <si>
    <t>B.300</t>
  </si>
  <si>
    <t>B.300 Vannes de coque</t>
  </si>
  <si>
    <t>66f4048c-df0a-4b47-93e7-64db485c5987</t>
  </si>
  <si>
    <t>gena-2343</t>
  </si>
  <si>
    <t>B.301</t>
  </si>
  <si>
    <t>B.301 Clapets de coque</t>
  </si>
  <si>
    <t>11e59297-f7f0-4c9d-94ca-27b4045c6d8d</t>
  </si>
  <si>
    <t>gena-2491</t>
  </si>
  <si>
    <t>B.308</t>
  </si>
  <si>
    <t>B.308 Bride vannes de coque</t>
  </si>
  <si>
    <t>07269572-45fb-4349-853f-dc5503879622</t>
  </si>
  <si>
    <t>gena-2373</t>
  </si>
  <si>
    <t>B.400</t>
  </si>
  <si>
    <t>B.400 Hélices et LA (bâbord et tribord)</t>
  </si>
  <si>
    <t>1a07555c-f925-4d02-9a37-a93115836b29</t>
  </si>
  <si>
    <t>gena-2344</t>
  </si>
  <si>
    <t>B.500</t>
  </si>
  <si>
    <t>B.500 Safran babord</t>
  </si>
  <si>
    <t>65c2deb2-7ae7-43b6-b593-e65c5c6908eb</t>
  </si>
  <si>
    <t>gena-2345</t>
  </si>
  <si>
    <t>B.600</t>
  </si>
  <si>
    <t>B.600 Mouillage tribord</t>
  </si>
  <si>
    <t>a69f6285-f621-40e7-99ad-29ae512618fa</t>
  </si>
  <si>
    <t>gena-2346</t>
  </si>
  <si>
    <t>B.601</t>
  </si>
  <si>
    <t>B.601 Mouillage babord</t>
  </si>
  <si>
    <t>70687f36-39c7-4c88-8db1-9f2b5c6767b8</t>
  </si>
  <si>
    <t>gena-b-601-mouillage-babord-ol_ptw0</t>
  </si>
  <si>
    <t>B.701</t>
  </si>
  <si>
    <t>B.701 Refrigérant de coque GE babord</t>
  </si>
  <si>
    <t>60e50d6e-9c47-416e-861e-96b15a495df7</t>
  </si>
  <si>
    <t>gena-2347</t>
  </si>
  <si>
    <t>C.101</t>
  </si>
  <si>
    <t>C.101 Caisse tampon clim science</t>
  </si>
  <si>
    <t>C - PIPING WORK</t>
  </si>
  <si>
    <t>d817a1b8-c9cd-49e8-be24-f9dc6e5d82fe</t>
  </si>
  <si>
    <t>gena-2291</t>
  </si>
  <si>
    <t>C.103</t>
  </si>
  <si>
    <t>C.103 Pompe incendie tribord</t>
  </si>
  <si>
    <t>3c619ff7-e60d-4ef0-8cd8-57f105cf7e9a</t>
  </si>
  <si>
    <t>gena-2369</t>
  </si>
  <si>
    <t>C.104</t>
  </si>
  <si>
    <t>C.104 Armoire lithium</t>
  </si>
  <si>
    <t>44b533e5-9cbf-4b82-a22b-af8310a51965</t>
  </si>
  <si>
    <t>gena-g-501-armoire-lithium-9iydeewl</t>
  </si>
  <si>
    <t>C.105</t>
  </si>
  <si>
    <t>C.105 Tuyauterie réf frigo vivre</t>
  </si>
  <si>
    <t>d0ed10c7-153e-4f7d-8a94-6ac455df1030</t>
  </si>
  <si>
    <t>gena-c-105-frigo-vivres-pipes-renew-rrybb3in</t>
  </si>
  <si>
    <t>C.201</t>
  </si>
  <si>
    <t>C.201 Sonar room FCU drain</t>
  </si>
  <si>
    <t>7863d1d9-cdb5-40bf-bff7-a022f39cefac</t>
  </si>
  <si>
    <t>gena-2234</t>
  </si>
  <si>
    <t>C.202</t>
  </si>
  <si>
    <t>C.202 Collecteur assèchement bâbord</t>
  </si>
  <si>
    <t>e2769f0b-4968-450a-82c5-ef8003d6f387</t>
  </si>
  <si>
    <t>gena-2294</t>
  </si>
  <si>
    <t>C.301</t>
  </si>
  <si>
    <t>C.301 Pots condensats</t>
  </si>
  <si>
    <t>02345e3b-f365-4782-bfcb-0372d50dbd5d</t>
  </si>
  <si>
    <t>gena-2361</t>
  </si>
  <si>
    <t>C.501</t>
  </si>
  <si>
    <t>C.501 Sondes niveau gasoil</t>
  </si>
  <si>
    <t>470b8593-0f56-43d2-94ea-6c9c9be118f4</t>
  </si>
  <si>
    <t>gena-2292</t>
  </si>
  <si>
    <t>C.502</t>
  </si>
  <si>
    <t>C.502 Compteur gasoil</t>
  </si>
  <si>
    <t>97b3bc1c-2af7-4e54-8dea-c9bfbb3e2a0d</t>
  </si>
  <si>
    <t>gena-2293</t>
  </si>
  <si>
    <t>C.503</t>
  </si>
  <si>
    <t>C.503 Tuyau rigide MP bâbord</t>
  </si>
  <si>
    <t>90f71603-0028-4227-a2d2-31ad804eae9d</t>
  </si>
  <si>
    <t>gena-a1-112-me-hard-lines-rxqrjkfd</t>
  </si>
  <si>
    <t>C.601</t>
  </si>
  <si>
    <t>C.601 Vidange boue ejectair</t>
  </si>
  <si>
    <t>9a39f01b-5cd5-4fa9-b115-b05e1eb4f0e5</t>
  </si>
  <si>
    <t>gena-2374</t>
  </si>
  <si>
    <t>C.602</t>
  </si>
  <si>
    <t>C.602 Vannes PVC</t>
  </si>
  <si>
    <t>dfbd60c8-9d36-4dc2-9e39-629759a10d8d</t>
  </si>
  <si>
    <t>gena-c-602-vannes-en-nzotiwg5</t>
  </si>
  <si>
    <t>C.901</t>
  </si>
  <si>
    <t>C.901 Thermosalinometer system layout</t>
  </si>
  <si>
    <t>a234d82d-1099-489d-9cf7-964a29920cf9</t>
  </si>
  <si>
    <t>gena-2449</t>
  </si>
  <si>
    <t>C.902</t>
  </si>
  <si>
    <t>C.902 Eau de mer scientifique Babord</t>
  </si>
  <si>
    <t>c4fac412-37e3-41d5-994b-96b65d6352e8</t>
  </si>
  <si>
    <t>gena-c-902-edm-science-vks7qom0</t>
  </si>
  <si>
    <t>D.001</t>
  </si>
  <si>
    <t>D.001 Réparation fissure</t>
  </si>
  <si>
    <t>D - SHEET METAL WORK</t>
  </si>
  <si>
    <t>37b0c9a7-a7b2-46cf-9fa9-e43ef4884012</t>
  </si>
  <si>
    <t>gena-2336</t>
  </si>
  <si>
    <t>D.002</t>
  </si>
  <si>
    <t>D.002 Pitting caisses DO</t>
  </si>
  <si>
    <t>bc3109e2-33a2-4ade-a053-5a4306aac34f</t>
  </si>
  <si>
    <t>gena-d-002-caisse-do-fdouuiwk</t>
  </si>
  <si>
    <t>D.003</t>
  </si>
  <si>
    <t>D.003 Sortie bordé</t>
  </si>
  <si>
    <t>6c52734d-64da-44d4-9909-fe3b55be7250</t>
  </si>
  <si>
    <t>gena-d-003-sortie-borde-pqbkvw1e</t>
  </si>
  <si>
    <t>D.004</t>
  </si>
  <si>
    <t>D.004 Pitting caisse EN</t>
  </si>
  <si>
    <t>b9a087f8-22d3-4d6c-953e-e90e1cffce63</t>
  </si>
  <si>
    <t>gena-d-004-caisse-en-e6uojsxm</t>
  </si>
  <si>
    <t>D.101</t>
  </si>
  <si>
    <t>D.101 Poulie passerelle sup</t>
  </si>
  <si>
    <t>f0f18b91-f8b2-45d2-837a-a5e6539631ac</t>
  </si>
  <si>
    <t>gena-2267</t>
  </si>
  <si>
    <t>D.102</t>
  </si>
  <si>
    <t>D.102 Plateforme Zodiac</t>
  </si>
  <si>
    <t>f37837ce-d5ea-4238-85cf-b4509db7b29a</t>
  </si>
  <si>
    <t>gena-2268</t>
  </si>
  <si>
    <t>D.103</t>
  </si>
  <si>
    <t>D.103 Potence plongé</t>
  </si>
  <si>
    <t>b6b3d800-f4e5-43c0-ba59-abf0762963ca</t>
  </si>
  <si>
    <t>gena-d-103-potence-plonge-sy4dubwy</t>
  </si>
  <si>
    <t>D.300</t>
  </si>
  <si>
    <t>D.300 Etagère local sondeur</t>
  </si>
  <si>
    <t>6ddbe232-53b5-4b24-840d-608cd3c9e42a</t>
  </si>
  <si>
    <t>gena-2340</t>
  </si>
  <si>
    <t>D.301</t>
  </si>
  <si>
    <t>D.301 Etagère CH froide</t>
  </si>
  <si>
    <t>f45b92c1-d500-4472-81eb-54cd4e8520ad</t>
  </si>
  <si>
    <t>gena-d-301-etagere-cuisine-jlqkc41u</t>
  </si>
  <si>
    <t>D.501</t>
  </si>
  <si>
    <t>D.501 Bosses radeaux plage AR</t>
  </si>
  <si>
    <t>210c5fbc-0b20-4773-bff8-fcbd21ac1abb</t>
  </si>
  <si>
    <t>gena-2322</t>
  </si>
  <si>
    <t>D.601</t>
  </si>
  <si>
    <t>D.601 Y moon-pool</t>
  </si>
  <si>
    <t>c6bc0fcf-3806-4cca-825d-e214e58f46d2</t>
  </si>
  <si>
    <t>gena-2354</t>
  </si>
  <si>
    <t>D.602</t>
  </si>
  <si>
    <t>D.602 Sécurisation mouillage</t>
  </si>
  <si>
    <t>8115c210-a615-4209-aaa8-bcf3359420c5</t>
  </si>
  <si>
    <t>gena-2355</t>
  </si>
  <si>
    <t>D.603</t>
  </si>
  <si>
    <t>D.603 Marchepied coupée</t>
  </si>
  <si>
    <t>0bff0df8-c503-4d95-abe2-5ed628d33e7f</t>
  </si>
  <si>
    <t>gena-2377</t>
  </si>
  <si>
    <t>D.604</t>
  </si>
  <si>
    <t>D.604 Main courante sanitaire AV</t>
  </si>
  <si>
    <t>5278e4d8-d5de-4033-b0d1-c2f5e18e0aed</t>
  </si>
  <si>
    <t>gena-d-604-main-courante-sanitaire-avant-cry9zuel</t>
  </si>
  <si>
    <t>D.605</t>
  </si>
  <si>
    <t>D.605 parquet machine</t>
  </si>
  <si>
    <t>af72f599-e899-4473-96aa-99a68969cb37</t>
  </si>
  <si>
    <t>gena-d-605-parquet-machine-usums8iu</t>
  </si>
  <si>
    <t>D.701</t>
  </si>
  <si>
    <t>D.701 Gatte Ch froides vivres</t>
  </si>
  <si>
    <t>158e6cd0-39b6-4792-84dc-91aaa64388be</t>
  </si>
  <si>
    <t>gena-2367</t>
  </si>
  <si>
    <t>D.702</t>
  </si>
  <si>
    <t>D.702 Armoire produits chimiques</t>
  </si>
  <si>
    <t>64afc130-c63e-4354-809a-aec3f00269f8</t>
  </si>
  <si>
    <t>gena-d-702-armoire-produits-chimiques-psuocvri</t>
  </si>
  <si>
    <t>D.900</t>
  </si>
  <si>
    <t>D.900 Numérotation des poulies MARELEC</t>
  </si>
  <si>
    <t>a7b1e9a6-17ff-4da4-8973-25940f531c34</t>
  </si>
  <si>
    <t>gena-d-900-numbering-of-marelec-pulleys-hcwj9mfa</t>
  </si>
  <si>
    <t>E.100</t>
  </si>
  <si>
    <t>E.100 Tableau principal</t>
  </si>
  <si>
    <t>E - ELECTRICAL WORK</t>
  </si>
  <si>
    <t>2e9956d2-c2c3-41f3-909a-1b0feedd960a</t>
  </si>
  <si>
    <t>gena-2296</t>
  </si>
  <si>
    <t>E.101</t>
  </si>
  <si>
    <t>E.101 Synchro-coupleurs DEIF</t>
  </si>
  <si>
    <t>3b937196-2616-4aa1-ae80-10e10abbfa8c</t>
  </si>
  <si>
    <t>gena-e-101-repartisseur-deif-mephf657</t>
  </si>
  <si>
    <t>E.200</t>
  </si>
  <si>
    <t>E.200 Transformateur 380/220 V</t>
  </si>
  <si>
    <t>e7e43f06-9387-4424-a286-3a3e6b07fc51</t>
  </si>
  <si>
    <t>gena-2297</t>
  </si>
  <si>
    <t>E.301</t>
  </si>
  <si>
    <t>E.301 Pompe assèchement</t>
  </si>
  <si>
    <t>88a5287c-5ff0-4926-97a4-b472442cd8ba</t>
  </si>
  <si>
    <t>gena-e-301-visite-pompe-assechement-labad264</t>
  </si>
  <si>
    <t>E.302</t>
  </si>
  <si>
    <t>E.302 Pompe transfert huile tribord</t>
  </si>
  <si>
    <t>2046e72d-2dac-4275-8b59-8cfb81321aa9</t>
  </si>
  <si>
    <t>gena-e-302-pompe-transfert-huile-tribord-gkk7fdng</t>
  </si>
  <si>
    <t>E.303</t>
  </si>
  <si>
    <t>E.303 Pompe vide</t>
  </si>
  <si>
    <t>b9000c66-273b-464f-becf-56c8b98395a9</t>
  </si>
  <si>
    <t>gena-e-303-pompe-vide-v84gowe2</t>
  </si>
  <si>
    <t>E.312</t>
  </si>
  <si>
    <t>E.312 Ventilo soufflage machine</t>
  </si>
  <si>
    <t>e13d465e-df48-4e23-a437-884c8458d5fc</t>
  </si>
  <si>
    <t>gena-e-312-ventilo-soufflage-machine-s8lwkndo</t>
  </si>
  <si>
    <t>E.313</t>
  </si>
  <si>
    <t>E.313 Ventilo clim principale</t>
  </si>
  <si>
    <t>23431061-fce1-47e6-beaf-57d7453be39e</t>
  </si>
  <si>
    <t>gena-e-313-ventilo-clim-principale-f0u9nidm</t>
  </si>
  <si>
    <t>E.500</t>
  </si>
  <si>
    <t>E.500 Portside 24V battery</t>
  </si>
  <si>
    <t>30406e8d-53df-4e59-9b5e-225a62255924</t>
  </si>
  <si>
    <t>gena-2299</t>
  </si>
  <si>
    <t>E.801</t>
  </si>
  <si>
    <t>E.801 Warning light</t>
  </si>
  <si>
    <t>6f6cdab1-36f1-4907-a6d7-fe1fe116d58e</t>
  </si>
  <si>
    <t>gena-e-801-warning-light-1ywqsymq</t>
  </si>
  <si>
    <t>E.802</t>
  </si>
  <si>
    <t>E.802 Report alarmes labos TP1</t>
  </si>
  <si>
    <t>aeab2d52-c5c0-4736-b302-be858264afa2</t>
  </si>
  <si>
    <t>gena-e-802-report-alarmes-m1fwm2j9</t>
  </si>
  <si>
    <t>E.803</t>
  </si>
  <si>
    <t>E.803 Télécommande treuil hydro/Bathy</t>
  </si>
  <si>
    <t>dcaad661-7047-4e38-a333-17c44febdacf</t>
  </si>
  <si>
    <t>gena-e-803-au-treuil-hydro-bathy-dttabjq0</t>
  </si>
  <si>
    <t>E.804</t>
  </si>
  <si>
    <t>E.804 Télécommande portique</t>
  </si>
  <si>
    <t>effde7ad-d1f2-4b50-9a09-5b994f0949dd</t>
  </si>
  <si>
    <t>gena-e-804-telecommande-portique-n97wosox</t>
  </si>
  <si>
    <t>E.805</t>
  </si>
  <si>
    <t>E.805 Câblage sonde GO</t>
  </si>
  <si>
    <t>37f4b388-c649-4279-9bc2-250499d5b314</t>
  </si>
  <si>
    <t>gena-e-805-cablage-sonde-go-jczmubct</t>
  </si>
  <si>
    <t>E.900</t>
  </si>
  <si>
    <t>E.900 Pompe eau de mer science Babord</t>
  </si>
  <si>
    <t>6970d3eb-7017-4797-a6ce-2f77e0891777</t>
  </si>
  <si>
    <t>gena-2440</t>
  </si>
  <si>
    <t>E.901</t>
  </si>
  <si>
    <t>E.901 By pass onduleurs scientifique</t>
  </si>
  <si>
    <t>f7f94009-3ddc-457a-b4ca-40aa654871de</t>
  </si>
  <si>
    <t>gena-replacement-of-ups-manual-by-pass-module-jnn53xhk</t>
  </si>
  <si>
    <t>E.902</t>
  </si>
  <si>
    <t>E.902 Anémomètre et LRIT</t>
  </si>
  <si>
    <t>9f3d6a32-e0f6-470f-9b31-6d0f2405a8fa</t>
  </si>
  <si>
    <t>gena-replacement-of-anemometer-cable-and-lrit-replacement-ah9ypcrs</t>
  </si>
  <si>
    <t>E.903</t>
  </si>
  <si>
    <t>E.903 Transducteur ES18KHz Tribord</t>
  </si>
  <si>
    <t>ce755df8-f042-4092-a4ea-23455e4eb4d0</t>
  </si>
  <si>
    <t>gena-e-903-replacement-of-es18khz-transducer-in-port-side-sonar-structure-brmgzpuj</t>
  </si>
  <si>
    <t>E.905</t>
  </si>
  <si>
    <t>E.905 Fuel consumption display</t>
  </si>
  <si>
    <t>d164e5eb-cd2a-42f4-b4d5-89ffeb00315a</t>
  </si>
  <si>
    <t>gena-e-905-fuel-consumption-display-a40em-ux</t>
  </si>
  <si>
    <t>F.100</t>
  </si>
  <si>
    <t>F.100 Œuvres vives (653m²)</t>
  </si>
  <si>
    <t>F - PAINTING WORK</t>
  </si>
  <si>
    <t>1/ Lavage à la lance HP250 bars, hélices comprises.</t>
  </si>
  <si>
    <t>aec6f465-fe66-4174-ae1f-ee429307f419</t>
  </si>
  <si>
    <t>gena-2434</t>
  </si>
  <si>
    <t>2/ Grattage éventuel des coquillages.</t>
  </si>
  <si>
    <t>a67be2aa-c942-4531-aad6-a609fe171b83</t>
  </si>
  <si>
    <t>3/ Disquage éventuel (disque pour alu).</t>
  </si>
  <si>
    <t>b44d9f77-18f6-4b4f-840d-9f0fb847a6ef</t>
  </si>
  <si>
    <t>4/ Retouches au rouleau (130 m²)</t>
  </si>
  <si>
    <t>c7cd0908-0df9-42e3-88e0-da123222ca77</t>
  </si>
  <si>
    <t>5/ Application antifouling sans étain ni cuivre à l’airless.</t>
  </si>
  <si>
    <t>376a206f-6274-40cc-9ad3-bfb19f3a5c77</t>
  </si>
  <si>
    <t>6/ Flottaison: Une couche antifouling.</t>
  </si>
  <si>
    <t>f162f870-c453-4d68-9117-447f21bfd81c</t>
  </si>
  <si>
    <t>F.200</t>
  </si>
  <si>
    <t>F.200 Œuvres mortes (710m²)</t>
  </si>
  <si>
    <t>1/ Lavage à la lance HP 250 bars.</t>
  </si>
  <si>
    <t>3501034e-6e73-4987-a837-0abcd54f433c</t>
  </si>
  <si>
    <t>gena-2435</t>
  </si>
  <si>
    <t>2/ Grattage.</t>
  </si>
  <si>
    <t>86fb161e-18c0-4592-adfb-5b6ebb40338b</t>
  </si>
  <si>
    <t>9e35df32-ff13-4c4c-8920-252e56d59f59</t>
  </si>
  <si>
    <t>4/ Retouches au rouleau (142 m²).</t>
  </si>
  <si>
    <t>519e3b37-bae1-4cf2-9b0c-e7a9ae66828a</t>
  </si>
  <si>
    <t>5/ Application peinture.</t>
  </si>
  <si>
    <t>0d57fd77-06b5-4b8e-bd31-3836a6355742</t>
  </si>
  <si>
    <t>6/ Finitions au pinceau.</t>
  </si>
  <si>
    <t>3e020924-f93c-44c6-942d-032ffda4ff40</t>
  </si>
  <si>
    <t>F.300</t>
  </si>
  <si>
    <t>F.300 Travaux capacités</t>
  </si>
  <si>
    <t>1/ Capacités eau douce.</t>
  </si>
  <si>
    <t>1a5e108c-40be-43bf-a74d-140385d50de3</t>
  </si>
  <si>
    <t>gena-2436</t>
  </si>
  <si>
    <t>2/ Caisse eaux noires.</t>
  </si>
  <si>
    <t>924894e8-1672-4cb2-a4c7-6b8105181bed</t>
  </si>
  <si>
    <t>3/ Caisses gasoil.</t>
  </si>
  <si>
    <t>19fe2595-f61c-493c-9582-fb8d30c253dd</t>
  </si>
  <si>
    <t>F.301</t>
  </si>
  <si>
    <t>F.301 Nettoyage cale machine</t>
  </si>
  <si>
    <t>f63f92fe-7391-4112-93c8-dd877405c0bd</t>
  </si>
  <si>
    <t>gena-f-301-fond-5x0-dczq</t>
  </si>
  <si>
    <t>F.400</t>
  </si>
  <si>
    <t>F.400 Transducer hull welds attenuation</t>
  </si>
  <si>
    <t>27cdf2f6-3aff-44e6-8919-eb900b562f24</t>
  </si>
  <si>
    <t>gena-2448</t>
  </si>
  <si>
    <t>F.501</t>
  </si>
  <si>
    <t>F.501 travaux ED1</t>
  </si>
  <si>
    <t>0ee81890-2abf-4dfd-816f-611436e0bd61</t>
  </si>
  <si>
    <t>gena-f-501-ed1-fwt-recovery-zxr-p8_w</t>
  </si>
  <si>
    <t>F.600</t>
  </si>
  <si>
    <t>F.600 Portique arrière</t>
  </si>
  <si>
    <t>6d4e4db8-8727-4a68-a296-6c536fc5a067</t>
  </si>
  <si>
    <t>gena-f-600-apparaux-ks8gynkj</t>
  </si>
  <si>
    <t>F.601</t>
  </si>
  <si>
    <t>F.601 Projecteurs</t>
  </si>
  <si>
    <t>7b8cc646-a825-4bdd-8c2d-819876da8273</t>
  </si>
  <si>
    <t>gena-f-601-projecteurs-o5gpy2gt</t>
  </si>
  <si>
    <t>G.101</t>
  </si>
  <si>
    <t>G.101 Sol labo sec</t>
  </si>
  <si>
    <t>G - ACCOMODATIONS WORK</t>
  </si>
  <si>
    <t>4327459c-ccfd-498b-bfde-6f636cdabe61</t>
  </si>
  <si>
    <t>gena-g-101-sol-labo-sec-1sk5on4w</t>
  </si>
  <si>
    <t>G.102</t>
  </si>
  <si>
    <t>G.102 Sanitaires avant</t>
  </si>
  <si>
    <t>811f66bc-0170-4937-b431-043706ca2cd5</t>
  </si>
  <si>
    <t>gena-g-102-sol-douches-qnp5si3v</t>
  </si>
  <si>
    <t>G.103</t>
  </si>
  <si>
    <t>G.103 Réfection douche PS milieu</t>
  </si>
  <si>
    <t>11117513-87c3-49aa-bb21-3cd70e8a68de</t>
  </si>
  <si>
    <t>gena-g-103-upper-deck-sanitary-floor-12lkmos</t>
  </si>
  <si>
    <t>G.201</t>
  </si>
  <si>
    <t>G.201 Agencement bureau commun</t>
  </si>
  <si>
    <t>Meuble télé</t>
  </si>
  <si>
    <t>f84aaec1-4219-4f93-bca2-c6ab37fb27c2</t>
  </si>
  <si>
    <t>gena-2301</t>
  </si>
  <si>
    <t>21b879a4-be5e-4d27-a879-8ece796a290f</t>
  </si>
  <si>
    <t>G.202</t>
  </si>
  <si>
    <t>G.202 Menuiserie PC</t>
  </si>
  <si>
    <t>21d7fde6-3a66-48b3-bf0a-d42e2e9c765d</t>
  </si>
  <si>
    <t>gena-g-202-remise-en-etat-paillasses-u-xfgkh_</t>
  </si>
  <si>
    <t>G.203</t>
  </si>
  <si>
    <t>G.203 Menuiserie portes</t>
  </si>
  <si>
    <t>6c85b757-36b2-44c2-bb29-74db45d21632</t>
  </si>
  <si>
    <t>gena-g-202-menuiserie-f_fvq2r_</t>
  </si>
  <si>
    <t>G.204</t>
  </si>
  <si>
    <t>G.204 Sièges de quart</t>
  </si>
  <si>
    <t>96944171-4ac6-467a-9d0d-9866bfc66fbf</t>
  </si>
  <si>
    <t>gena-g-204-wheelhouse-chair-renewal-eawdjm0y</t>
  </si>
  <si>
    <t>G.301</t>
  </si>
  <si>
    <t>G.301 Lames faux-plafond</t>
  </si>
  <si>
    <t>4872614f-f093-473c-9e5f-e7bad0b205d6</t>
  </si>
  <si>
    <t>gena-2372</t>
  </si>
  <si>
    <t>G.401</t>
  </si>
  <si>
    <t>G.401 Panneaux de pont passerelle</t>
  </si>
  <si>
    <t>9310b921-34c1-4e51-88d7-8589c2fc5070</t>
  </si>
  <si>
    <t>gena-2380</t>
  </si>
  <si>
    <t>G.402</t>
  </si>
  <si>
    <t>G.402 Sabords</t>
  </si>
  <si>
    <t>e3ff2cb3-e7ce-4e34-9838-ecd2fddad847</t>
  </si>
  <si>
    <t>gena-2438</t>
  </si>
  <si>
    <t>G.403</t>
  </si>
  <si>
    <t>G.403 Porte PC scientifique</t>
  </si>
  <si>
    <t>d6e7ceca-e20c-460a-abdb-5077a9984a2b</t>
  </si>
  <si>
    <t>gena-2300</t>
  </si>
  <si>
    <t>G.404</t>
  </si>
  <si>
    <t>G.404 Panneau sanitaire AV</t>
  </si>
  <si>
    <t>11155468-2f89-4de4-85dd-c28cfe25bacb</t>
  </si>
  <si>
    <t>gena-g-404-sanitary-hatch-yxejaohs</t>
  </si>
  <si>
    <t>G.501</t>
  </si>
  <si>
    <t>G.501 Vaigrage machine tribord</t>
  </si>
  <si>
    <t>9e087f09-bb0f-438e-815e-5261f598cd3f</t>
  </si>
  <si>
    <t>gena-g-501-vaigrage-machine-tribord-mrldgoxt</t>
  </si>
  <si>
    <t>G.602</t>
  </si>
  <si>
    <t>G.602 Meubles cuisine</t>
  </si>
  <si>
    <t>1d60e5fd-334f-485f-95df-e6f9fdc0c312</t>
  </si>
  <si>
    <t>gena-2376</t>
  </si>
  <si>
    <t>G.603</t>
  </si>
  <si>
    <t>G.603 Hotte condensation</t>
  </si>
  <si>
    <t>6c20466c-ccda-44a1-bfee-33771722c4e5</t>
  </si>
  <si>
    <t>gena-g-603-hotte-a-condensation-u3zqo8uw</t>
  </si>
  <si>
    <t>G.604</t>
  </si>
  <si>
    <t>G.604 Fontaine à eau</t>
  </si>
  <si>
    <t>76523a7d-8928-4e23-864e-2a94bfff1ecf</t>
  </si>
  <si>
    <t>gena-g-604-water-fountain-768hmiik</t>
  </si>
  <si>
    <t>G.605</t>
  </si>
  <si>
    <t>G.605 WC sous pont</t>
  </si>
  <si>
    <t>abee1d33-1813-4c43-82dd-29fafbffbc24</t>
  </si>
  <si>
    <t>gena-g-605-modification-wc-bas-poj5f8y7</t>
  </si>
  <si>
    <t>G.701</t>
  </si>
  <si>
    <t>G.701 Nettoyage matelas</t>
  </si>
  <si>
    <t>17f1053e-edc6-4c50-82d1-ba0bf9d19763</t>
  </si>
  <si>
    <t>gena-g-701-nettoyage-matelas-9rljwmta</t>
  </si>
  <si>
    <t>G.702</t>
  </si>
  <si>
    <t>G.702 Nettoyage des locaux</t>
  </si>
  <si>
    <t>dfeb7901-fdf4-481f-bdf1-9d43cba0a1f4</t>
  </si>
  <si>
    <t>gena-g-702-nettoyage-des-locaux-thljc1xg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</si>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</sst>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Arial"/>
      <family val="1"/>
    </font>
    <font>
      <b/>
      <sz val="16"/>
      <name val="Arial"/>
      <family val="1"/>
    </font>
    <font>
      <b/>
      <sz val="14"/>
      <name val="Arial"/>
      <family val="1"/>
    </font>
    <font>
      <b/>
      <sz val="11"/>
      <name val="Arial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E7E6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3" fillId="3" borderId="0" xfId="0" applyFont="1" applyFill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upport@maindeck.io" TargetMode="External"/><Relationship Id="rId1" Type="http://schemas.openxmlformats.org/officeDocument/2006/relationships/hyperlink" Target="https://vimeo.com/608167511/163ea158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showOutlineSymbols="0" showWhiteSpace="0" workbookViewId="0"/>
  </sheetViews>
  <sheetFormatPr baseColWidth="10" defaultColWidth="9" defaultRowHeight="14.25" x14ac:dyDescent="0.2"/>
  <cols>
    <col min="1" max="1" width="163.875" bestFit="1" customWidth="1"/>
  </cols>
  <sheetData>
    <row r="1" spans="1:1" ht="20.25" x14ac:dyDescent="0.3">
      <c r="A1" s="2" t="s">
        <v>0</v>
      </c>
    </row>
    <row r="3" spans="1:1" ht="18" x14ac:dyDescent="0.25">
      <c r="A3" s="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7" spans="1:1" x14ac:dyDescent="0.2">
      <c r="A7" t="s">
        <v>4</v>
      </c>
    </row>
    <row r="8" spans="1:1" x14ac:dyDescent="0.2">
      <c r="A8" t="s">
        <v>5</v>
      </c>
    </row>
    <row r="10" spans="1:1" x14ac:dyDescent="0.2">
      <c r="A10" t="s">
        <v>6</v>
      </c>
    </row>
    <row r="13" spans="1:1" ht="18" x14ac:dyDescent="0.25">
      <c r="A13" s="3" t="s">
        <v>7</v>
      </c>
    </row>
    <row r="14" spans="1:1" x14ac:dyDescent="0.2">
      <c r="A14" t="s">
        <v>8</v>
      </c>
    </row>
    <row r="19" spans="1:1" ht="18" x14ac:dyDescent="0.25">
      <c r="A19" s="3" t="s">
        <v>9</v>
      </c>
    </row>
    <row r="20" spans="1:1" x14ac:dyDescent="0.2">
      <c r="A20" t="s">
        <v>10</v>
      </c>
    </row>
    <row r="21" spans="1:1" x14ac:dyDescent="0.2">
      <c r="A21" t="s">
        <v>11</v>
      </c>
    </row>
  </sheetData>
  <hyperlinks>
    <hyperlink ref="A14" r:id="rId1" xr:uid="{00000000-0004-0000-0000-000000000000}"/>
    <hyperlink ref="A20" r:id="rId2" xr:uid="{00000000-0004-0000-0000-000001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EDA2-538F-464E-AE85-7BB798912A92}">
  <dimension ref="A1:P21"/>
  <sheetViews>
    <sheetView workbookViewId="0">
      <selection activeCell="J21" sqref="J21:K21"/>
    </sheetView>
  </sheetViews>
  <sheetFormatPr baseColWidth="10" defaultRowHeight="14.25" x14ac:dyDescent="0.2"/>
  <cols>
    <col min="15" max="16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28</v>
      </c>
      <c r="B2" t="s">
        <v>29</v>
      </c>
      <c r="C2" t="s">
        <v>30</v>
      </c>
      <c r="D2" t="s">
        <v>29</v>
      </c>
      <c r="E2" t="s">
        <v>31</v>
      </c>
      <c r="F2" t="s">
        <v>32</v>
      </c>
      <c r="G2">
        <v>1</v>
      </c>
      <c r="H2" t="s">
        <v>31</v>
      </c>
      <c r="I2" s="1"/>
      <c r="J2" s="1"/>
      <c r="K2">
        <f t="shared" ref="K2:K20" si="0">G2*I2</f>
        <v>0</v>
      </c>
      <c r="L2" s="1"/>
      <c r="M2">
        <f t="shared" ref="M2:M21" si="1">K2-(K2*(L2/100))</f>
        <v>0</v>
      </c>
      <c r="N2" s="1"/>
      <c r="O2" t="s">
        <v>33</v>
      </c>
      <c r="P2" t="s">
        <v>34</v>
      </c>
    </row>
    <row r="3" spans="1:16" x14ac:dyDescent="0.2">
      <c r="A3" t="s">
        <v>35</v>
      </c>
      <c r="B3" t="s">
        <v>36</v>
      </c>
      <c r="C3" t="s">
        <v>30</v>
      </c>
      <c r="D3" t="s">
        <v>36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37</v>
      </c>
      <c r="P3" t="s">
        <v>38</v>
      </c>
    </row>
    <row r="4" spans="1:16" x14ac:dyDescent="0.2">
      <c r="A4" t="s">
        <v>39</v>
      </c>
      <c r="B4" t="s">
        <v>40</v>
      </c>
      <c r="C4" t="s">
        <v>30</v>
      </c>
      <c r="D4" t="s">
        <v>40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41</v>
      </c>
      <c r="P4" t="s">
        <v>42</v>
      </c>
    </row>
    <row r="5" spans="1:16" x14ac:dyDescent="0.2">
      <c r="A5" t="s">
        <v>43</v>
      </c>
      <c r="B5" t="s">
        <v>44</v>
      </c>
      <c r="C5" t="s">
        <v>30</v>
      </c>
      <c r="D5" t="s">
        <v>44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45</v>
      </c>
      <c r="P5" t="s">
        <v>46</v>
      </c>
    </row>
    <row r="6" spans="1:16" x14ac:dyDescent="0.2">
      <c r="A6" t="s">
        <v>47</v>
      </c>
      <c r="B6" t="s">
        <v>48</v>
      </c>
      <c r="C6" t="s">
        <v>30</v>
      </c>
      <c r="D6" t="s">
        <v>48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49</v>
      </c>
      <c r="P6" t="s">
        <v>50</v>
      </c>
    </row>
    <row r="7" spans="1:16" x14ac:dyDescent="0.2">
      <c r="A7" t="s">
        <v>51</v>
      </c>
      <c r="B7" t="s">
        <v>52</v>
      </c>
      <c r="C7" t="s">
        <v>30</v>
      </c>
      <c r="D7" t="s">
        <v>52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53</v>
      </c>
      <c r="P7" t="s">
        <v>54</v>
      </c>
    </row>
    <row r="8" spans="1:16" x14ac:dyDescent="0.2">
      <c r="A8" t="s">
        <v>55</v>
      </c>
      <c r="B8" t="s">
        <v>56</v>
      </c>
      <c r="C8" t="s">
        <v>30</v>
      </c>
      <c r="D8" t="s">
        <v>56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57</v>
      </c>
      <c r="P8" t="s">
        <v>58</v>
      </c>
    </row>
    <row r="9" spans="1:16" x14ac:dyDescent="0.2">
      <c r="A9" t="s">
        <v>59</v>
      </c>
      <c r="B9" t="s">
        <v>60</v>
      </c>
      <c r="C9" t="s">
        <v>30</v>
      </c>
      <c r="D9" t="s">
        <v>60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61</v>
      </c>
      <c r="P9" t="s">
        <v>62</v>
      </c>
    </row>
    <row r="10" spans="1:16" x14ac:dyDescent="0.2">
      <c r="A10" t="s">
        <v>63</v>
      </c>
      <c r="B10" t="s">
        <v>64</v>
      </c>
      <c r="C10" t="s">
        <v>65</v>
      </c>
      <c r="D10" t="s">
        <v>64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66</v>
      </c>
      <c r="P10" t="s">
        <v>67</v>
      </c>
    </row>
    <row r="11" spans="1:16" x14ac:dyDescent="0.2">
      <c r="A11" t="s">
        <v>68</v>
      </c>
      <c r="B11" t="s">
        <v>69</v>
      </c>
      <c r="C11" t="s">
        <v>65</v>
      </c>
      <c r="D11" t="s">
        <v>70</v>
      </c>
      <c r="E11" t="s">
        <v>31</v>
      </c>
      <c r="F11" t="s">
        <v>71</v>
      </c>
      <c r="G11" s="1">
        <v>1</v>
      </c>
      <c r="H11" s="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72</v>
      </c>
      <c r="P11" t="s">
        <v>73</v>
      </c>
    </row>
    <row r="12" spans="1:16" x14ac:dyDescent="0.2">
      <c r="A12" t="s">
        <v>68</v>
      </c>
      <c r="B12" t="s">
        <v>69</v>
      </c>
      <c r="C12" t="s">
        <v>65</v>
      </c>
      <c r="D12" t="s">
        <v>74</v>
      </c>
      <c r="E12" t="s">
        <v>31</v>
      </c>
      <c r="F12" t="s">
        <v>71</v>
      </c>
      <c r="G12" s="1">
        <v>1</v>
      </c>
      <c r="H12" s="1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75</v>
      </c>
      <c r="P12" t="s">
        <v>73</v>
      </c>
    </row>
    <row r="13" spans="1:16" x14ac:dyDescent="0.2">
      <c r="A13" t="s">
        <v>68</v>
      </c>
      <c r="B13" t="s">
        <v>69</v>
      </c>
      <c r="C13" t="s">
        <v>65</v>
      </c>
      <c r="D13" t="s">
        <v>76</v>
      </c>
      <c r="E13" t="s">
        <v>31</v>
      </c>
      <c r="F13" t="s">
        <v>71</v>
      </c>
      <c r="G13" s="1">
        <v>1</v>
      </c>
      <c r="H13" s="1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77</v>
      </c>
      <c r="P13" t="s">
        <v>73</v>
      </c>
    </row>
    <row r="14" spans="1:16" x14ac:dyDescent="0.2">
      <c r="A14" t="s">
        <v>68</v>
      </c>
      <c r="B14" t="s">
        <v>69</v>
      </c>
      <c r="C14" t="s">
        <v>65</v>
      </c>
      <c r="D14" t="s">
        <v>78</v>
      </c>
      <c r="E14" t="s">
        <v>31</v>
      </c>
      <c r="F14" t="s">
        <v>71</v>
      </c>
      <c r="G14" s="1">
        <v>1</v>
      </c>
      <c r="H14" s="1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79</v>
      </c>
      <c r="P14" t="s">
        <v>73</v>
      </c>
    </row>
    <row r="15" spans="1:16" x14ac:dyDescent="0.2">
      <c r="A15" t="s">
        <v>68</v>
      </c>
      <c r="B15" t="s">
        <v>69</v>
      </c>
      <c r="C15" t="s">
        <v>65</v>
      </c>
      <c r="D15" t="s">
        <v>80</v>
      </c>
      <c r="E15" t="s">
        <v>31</v>
      </c>
      <c r="F15" t="s">
        <v>71</v>
      </c>
      <c r="G15" s="1">
        <v>1</v>
      </c>
      <c r="H15" s="1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81</v>
      </c>
      <c r="P15" t="s">
        <v>73</v>
      </c>
    </row>
    <row r="16" spans="1:16" x14ac:dyDescent="0.2">
      <c r="A16" t="s">
        <v>68</v>
      </c>
      <c r="B16" t="s">
        <v>69</v>
      </c>
      <c r="C16" t="s">
        <v>65</v>
      </c>
      <c r="D16" t="s">
        <v>82</v>
      </c>
      <c r="E16" t="s">
        <v>31</v>
      </c>
      <c r="F16" t="s">
        <v>71</v>
      </c>
      <c r="G16" s="1">
        <v>1</v>
      </c>
      <c r="H16" s="1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83</v>
      </c>
      <c r="P16" t="s">
        <v>73</v>
      </c>
    </row>
    <row r="17" spans="1:16" x14ac:dyDescent="0.2">
      <c r="A17" t="s">
        <v>68</v>
      </c>
      <c r="B17" t="s">
        <v>69</v>
      </c>
      <c r="C17" t="s">
        <v>65</v>
      </c>
      <c r="D17" t="s">
        <v>84</v>
      </c>
      <c r="E17" t="s">
        <v>31</v>
      </c>
      <c r="F17" t="s">
        <v>71</v>
      </c>
      <c r="G17" s="1">
        <v>1</v>
      </c>
      <c r="H17" s="1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85</v>
      </c>
      <c r="P17" t="s">
        <v>73</v>
      </c>
    </row>
    <row r="18" spans="1:16" x14ac:dyDescent="0.2">
      <c r="A18" t="s">
        <v>68</v>
      </c>
      <c r="B18" t="s">
        <v>69</v>
      </c>
      <c r="C18" t="s">
        <v>65</v>
      </c>
      <c r="D18" t="s">
        <v>86</v>
      </c>
      <c r="E18" t="s">
        <v>31</v>
      </c>
      <c r="F18" t="s">
        <v>71</v>
      </c>
      <c r="G18" s="1">
        <v>1</v>
      </c>
      <c r="H18" s="1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87</v>
      </c>
      <c r="P18" t="s">
        <v>73</v>
      </c>
    </row>
    <row r="19" spans="1:16" x14ac:dyDescent="0.2">
      <c r="A19" t="s">
        <v>68</v>
      </c>
      <c r="B19" t="s">
        <v>69</v>
      </c>
      <c r="C19" t="s">
        <v>65</v>
      </c>
      <c r="D19" t="s">
        <v>88</v>
      </c>
      <c r="E19" t="s">
        <v>31</v>
      </c>
      <c r="F19" t="s">
        <v>71</v>
      </c>
      <c r="G19" s="1">
        <v>1</v>
      </c>
      <c r="H19" s="1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89</v>
      </c>
      <c r="P19" t="s">
        <v>73</v>
      </c>
    </row>
    <row r="20" spans="1:16" x14ac:dyDescent="0.2">
      <c r="A20" t="s">
        <v>90</v>
      </c>
      <c r="B20" t="s">
        <v>91</v>
      </c>
      <c r="C20" t="s">
        <v>65</v>
      </c>
      <c r="D20" t="s">
        <v>91</v>
      </c>
      <c r="E20" t="s">
        <v>31</v>
      </c>
      <c r="F20" t="s">
        <v>71</v>
      </c>
      <c r="G20" s="1">
        <v>1</v>
      </c>
      <c r="H20" s="1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92</v>
      </c>
      <c r="P20" t="s">
        <v>93</v>
      </c>
    </row>
    <row r="21" spans="1:16" ht="15" x14ac:dyDescent="0.25">
      <c r="J21" s="5" t="s">
        <v>631</v>
      </c>
      <c r="K21" s="5">
        <f>SUM(K2:K20)</f>
        <v>0</v>
      </c>
      <c r="M21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20" xr:uid="{588CFAF6-00FD-41F1-875F-93F0B63C1E8C}">
      <formula1>"lump_sum, per_unit"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397A-3410-4B49-9311-377C75BE8408}">
  <dimension ref="A1:P13"/>
  <sheetViews>
    <sheetView tabSelected="1" workbookViewId="0">
      <selection activeCell="L13" sqref="L13"/>
    </sheetView>
  </sheetViews>
  <sheetFormatPr baseColWidth="10" defaultRowHeight="14.25" x14ac:dyDescent="0.2"/>
  <cols>
    <col min="3" max="3" width="16.5" customWidth="1"/>
    <col min="4" max="4" width="36.875" customWidth="1"/>
    <col min="15" max="17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94</v>
      </c>
      <c r="B2" t="s">
        <v>95</v>
      </c>
      <c r="C2" t="s">
        <v>96</v>
      </c>
      <c r="D2" t="s">
        <v>97</v>
      </c>
      <c r="E2" t="s">
        <v>31</v>
      </c>
      <c r="F2" t="s">
        <v>71</v>
      </c>
      <c r="G2" s="1">
        <v>1</v>
      </c>
      <c r="H2" s="1" t="s">
        <v>31</v>
      </c>
      <c r="I2" s="1"/>
      <c r="J2" s="1"/>
      <c r="K2">
        <f t="shared" ref="K2:K12" si="0">G2*I2</f>
        <v>0</v>
      </c>
      <c r="L2" s="1"/>
      <c r="M2">
        <f t="shared" ref="M2:M12" si="1">K2-(K2*(L2/100))</f>
        <v>0</v>
      </c>
      <c r="N2" s="1"/>
      <c r="O2" t="s">
        <v>98</v>
      </c>
      <c r="P2" t="s">
        <v>99</v>
      </c>
    </row>
    <row r="3" spans="1:16" x14ac:dyDescent="0.2">
      <c r="A3" t="s">
        <v>94</v>
      </c>
      <c r="B3" t="s">
        <v>95</v>
      </c>
      <c r="C3" t="s">
        <v>96</v>
      </c>
      <c r="D3" t="s">
        <v>100</v>
      </c>
      <c r="E3" t="s">
        <v>31</v>
      </c>
      <c r="F3" t="s">
        <v>71</v>
      </c>
      <c r="G3" s="1">
        <v>1</v>
      </c>
      <c r="H3" s="1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101</v>
      </c>
      <c r="P3" t="s">
        <v>99</v>
      </c>
    </row>
    <row r="4" spans="1:16" x14ac:dyDescent="0.2">
      <c r="A4" t="s">
        <v>94</v>
      </c>
      <c r="B4" t="s">
        <v>95</v>
      </c>
      <c r="C4" t="s">
        <v>96</v>
      </c>
      <c r="D4" t="s">
        <v>102</v>
      </c>
      <c r="E4" t="s">
        <v>31</v>
      </c>
      <c r="F4" t="s">
        <v>71</v>
      </c>
      <c r="G4" s="1">
        <v>1</v>
      </c>
      <c r="H4" s="1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103</v>
      </c>
      <c r="P4" t="s">
        <v>99</v>
      </c>
    </row>
    <row r="5" spans="1:16" x14ac:dyDescent="0.2">
      <c r="A5" t="s">
        <v>104</v>
      </c>
      <c r="B5" t="s">
        <v>105</v>
      </c>
      <c r="C5" t="s">
        <v>96</v>
      </c>
      <c r="D5" t="s">
        <v>105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106</v>
      </c>
      <c r="P5" t="s">
        <v>107</v>
      </c>
    </row>
    <row r="6" spans="1:16" x14ac:dyDescent="0.2">
      <c r="A6" t="s">
        <v>108</v>
      </c>
      <c r="B6" t="s">
        <v>109</v>
      </c>
      <c r="C6" t="s">
        <v>96</v>
      </c>
      <c r="D6" t="s">
        <v>109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110</v>
      </c>
      <c r="P6" t="s">
        <v>111</v>
      </c>
    </row>
    <row r="7" spans="1:16" x14ac:dyDescent="0.2">
      <c r="A7" t="s">
        <v>112</v>
      </c>
      <c r="B7" t="s">
        <v>113</v>
      </c>
      <c r="C7" t="s">
        <v>96</v>
      </c>
      <c r="D7" t="s">
        <v>113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114</v>
      </c>
      <c r="P7" t="s">
        <v>115</v>
      </c>
    </row>
    <row r="8" spans="1:16" x14ac:dyDescent="0.2">
      <c r="A8" t="s">
        <v>116</v>
      </c>
      <c r="B8" t="s">
        <v>117</v>
      </c>
      <c r="C8" t="s">
        <v>96</v>
      </c>
      <c r="D8" t="s">
        <v>117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118</v>
      </c>
      <c r="P8" t="s">
        <v>119</v>
      </c>
    </row>
    <row r="9" spans="1:16" x14ac:dyDescent="0.2">
      <c r="A9" t="s">
        <v>120</v>
      </c>
      <c r="B9" t="s">
        <v>121</v>
      </c>
      <c r="C9" t="s">
        <v>96</v>
      </c>
      <c r="D9" t="s">
        <v>121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122</v>
      </c>
      <c r="P9" t="s">
        <v>123</v>
      </c>
    </row>
    <row r="10" spans="1:16" x14ac:dyDescent="0.2">
      <c r="A10" t="s">
        <v>124</v>
      </c>
      <c r="B10" t="s">
        <v>125</v>
      </c>
      <c r="C10" t="s">
        <v>96</v>
      </c>
      <c r="D10" t="s">
        <v>125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126</v>
      </c>
      <c r="P10" t="s">
        <v>127</v>
      </c>
    </row>
    <row r="11" spans="1:16" x14ac:dyDescent="0.2">
      <c r="A11" t="s">
        <v>128</v>
      </c>
      <c r="B11" t="s">
        <v>129</v>
      </c>
      <c r="C11" t="s">
        <v>96</v>
      </c>
      <c r="D11" t="s">
        <v>129</v>
      </c>
      <c r="E11" t="s">
        <v>31</v>
      </c>
      <c r="F11" t="s">
        <v>32</v>
      </c>
      <c r="G11">
        <v>1</v>
      </c>
      <c r="H1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130</v>
      </c>
      <c r="P11" t="s">
        <v>131</v>
      </c>
    </row>
    <row r="12" spans="1:16" x14ac:dyDescent="0.2">
      <c r="A12" t="s">
        <v>132</v>
      </c>
      <c r="B12" t="s">
        <v>133</v>
      </c>
      <c r="C12" t="s">
        <v>96</v>
      </c>
      <c r="D12" t="s">
        <v>133</v>
      </c>
      <c r="E12" t="s">
        <v>31</v>
      </c>
      <c r="F12" t="s">
        <v>32</v>
      </c>
      <c r="G12">
        <v>1</v>
      </c>
      <c r="H12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134</v>
      </c>
      <c r="P12" t="s">
        <v>135</v>
      </c>
    </row>
    <row r="13" spans="1:16" ht="15" x14ac:dyDescent="0.25">
      <c r="J13" s="5" t="s">
        <v>631</v>
      </c>
      <c r="K13" s="5">
        <f>SUM(K2:K12)</f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12" xr:uid="{380103CA-E955-48CF-B569-84FCC09696AB}">
      <formula1>"lump_sum, per_unit"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D21DE-7773-4407-9FDD-FDFE0DABB3EA}">
  <dimension ref="A1:P21"/>
  <sheetViews>
    <sheetView workbookViewId="0">
      <selection activeCell="K22" sqref="K22"/>
    </sheetView>
  </sheetViews>
  <sheetFormatPr baseColWidth="10" defaultRowHeight="14.25" x14ac:dyDescent="0.2"/>
  <cols>
    <col min="15" max="19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416</v>
      </c>
      <c r="B2" t="s">
        <v>417</v>
      </c>
      <c r="C2" t="s">
        <v>418</v>
      </c>
      <c r="D2" t="s">
        <v>417</v>
      </c>
      <c r="E2" t="s">
        <v>31</v>
      </c>
      <c r="F2" t="s">
        <v>71</v>
      </c>
      <c r="G2" s="1">
        <v>1</v>
      </c>
      <c r="H2" s="1" t="s">
        <v>31</v>
      </c>
      <c r="I2" s="1"/>
      <c r="J2" s="1"/>
      <c r="K2">
        <f t="shared" ref="K2:K20" si="0">G2*I2</f>
        <v>0</v>
      </c>
      <c r="L2" s="1"/>
      <c r="M2">
        <f t="shared" ref="M2:M21" si="1">K2-(K2*(L2/100))</f>
        <v>0</v>
      </c>
      <c r="N2" s="1"/>
      <c r="O2" t="s">
        <v>419</v>
      </c>
      <c r="P2" t="s">
        <v>420</v>
      </c>
    </row>
    <row r="3" spans="1:16" x14ac:dyDescent="0.2">
      <c r="A3" t="s">
        <v>421</v>
      </c>
      <c r="B3" t="s">
        <v>422</v>
      </c>
      <c r="C3" t="s">
        <v>418</v>
      </c>
      <c r="D3" t="s">
        <v>422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423</v>
      </c>
      <c r="P3" t="s">
        <v>424</v>
      </c>
    </row>
    <row r="4" spans="1:16" x14ac:dyDescent="0.2">
      <c r="A4" t="s">
        <v>425</v>
      </c>
      <c r="B4" t="s">
        <v>426</v>
      </c>
      <c r="C4" t="s">
        <v>418</v>
      </c>
      <c r="D4" t="s">
        <v>426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427</v>
      </c>
      <c r="P4" t="s">
        <v>428</v>
      </c>
    </row>
    <row r="5" spans="1:16" x14ac:dyDescent="0.2">
      <c r="A5" t="s">
        <v>429</v>
      </c>
      <c r="B5" t="s">
        <v>430</v>
      </c>
      <c r="C5" t="s">
        <v>418</v>
      </c>
      <c r="D5" t="s">
        <v>430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431</v>
      </c>
      <c r="P5" t="s">
        <v>432</v>
      </c>
    </row>
    <row r="6" spans="1:16" x14ac:dyDescent="0.2">
      <c r="A6" t="s">
        <v>433</v>
      </c>
      <c r="B6" t="s">
        <v>434</v>
      </c>
      <c r="C6" t="s">
        <v>418</v>
      </c>
      <c r="D6" t="s">
        <v>434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435</v>
      </c>
      <c r="P6" t="s">
        <v>436</v>
      </c>
    </row>
    <row r="7" spans="1:16" x14ac:dyDescent="0.2">
      <c r="A7" t="s">
        <v>437</v>
      </c>
      <c r="B7" t="s">
        <v>438</v>
      </c>
      <c r="C7" t="s">
        <v>418</v>
      </c>
      <c r="D7" t="s">
        <v>438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439</v>
      </c>
      <c r="P7" t="s">
        <v>440</v>
      </c>
    </row>
    <row r="8" spans="1:16" x14ac:dyDescent="0.2">
      <c r="A8" t="s">
        <v>441</v>
      </c>
      <c r="B8" t="s">
        <v>442</v>
      </c>
      <c r="C8" t="s">
        <v>418</v>
      </c>
      <c r="D8" t="s">
        <v>442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443</v>
      </c>
      <c r="P8" t="s">
        <v>444</v>
      </c>
    </row>
    <row r="9" spans="1:16" x14ac:dyDescent="0.2">
      <c r="A9" t="s">
        <v>445</v>
      </c>
      <c r="B9" t="s">
        <v>446</v>
      </c>
      <c r="C9" t="s">
        <v>418</v>
      </c>
      <c r="D9" t="s">
        <v>446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447</v>
      </c>
      <c r="P9" t="s">
        <v>448</v>
      </c>
    </row>
    <row r="10" spans="1:16" x14ac:dyDescent="0.2">
      <c r="A10" t="s">
        <v>449</v>
      </c>
      <c r="B10" t="s">
        <v>450</v>
      </c>
      <c r="C10" t="s">
        <v>418</v>
      </c>
      <c r="D10" t="s">
        <v>450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451</v>
      </c>
      <c r="P10" t="s">
        <v>452</v>
      </c>
    </row>
    <row r="11" spans="1:16" x14ac:dyDescent="0.2">
      <c r="A11" t="s">
        <v>453</v>
      </c>
      <c r="B11" t="s">
        <v>454</v>
      </c>
      <c r="C11" t="s">
        <v>418</v>
      </c>
      <c r="D11" t="s">
        <v>454</v>
      </c>
      <c r="E11" t="s">
        <v>31</v>
      </c>
      <c r="F11" t="s">
        <v>32</v>
      </c>
      <c r="G11">
        <v>1</v>
      </c>
      <c r="H1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455</v>
      </c>
      <c r="P11" t="s">
        <v>456</v>
      </c>
    </row>
    <row r="12" spans="1:16" x14ac:dyDescent="0.2">
      <c r="A12" t="s">
        <v>457</v>
      </c>
      <c r="B12" t="s">
        <v>458</v>
      </c>
      <c r="C12" t="s">
        <v>418</v>
      </c>
      <c r="D12" t="s">
        <v>458</v>
      </c>
      <c r="E12" t="s">
        <v>31</v>
      </c>
      <c r="F12" t="s">
        <v>32</v>
      </c>
      <c r="G12">
        <v>1</v>
      </c>
      <c r="H12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459</v>
      </c>
      <c r="P12" t="s">
        <v>460</v>
      </c>
    </row>
    <row r="13" spans="1:16" x14ac:dyDescent="0.2">
      <c r="A13" t="s">
        <v>461</v>
      </c>
      <c r="B13" t="s">
        <v>462</v>
      </c>
      <c r="C13" t="s">
        <v>418</v>
      </c>
      <c r="D13" t="s">
        <v>462</v>
      </c>
      <c r="E13" t="s">
        <v>31</v>
      </c>
      <c r="F13" t="s">
        <v>32</v>
      </c>
      <c r="G13">
        <v>1</v>
      </c>
      <c r="H13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463</v>
      </c>
      <c r="P13" t="s">
        <v>464</v>
      </c>
    </row>
    <row r="14" spans="1:16" x14ac:dyDescent="0.2">
      <c r="A14" t="s">
        <v>465</v>
      </c>
      <c r="B14" t="s">
        <v>466</v>
      </c>
      <c r="C14" t="s">
        <v>418</v>
      </c>
      <c r="D14" t="s">
        <v>466</v>
      </c>
      <c r="E14" t="s">
        <v>31</v>
      </c>
      <c r="F14" t="s">
        <v>32</v>
      </c>
      <c r="G14">
        <v>1</v>
      </c>
      <c r="H14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467</v>
      </c>
      <c r="P14" t="s">
        <v>468</v>
      </c>
    </row>
    <row r="15" spans="1:16" x14ac:dyDescent="0.2">
      <c r="A15" t="s">
        <v>469</v>
      </c>
      <c r="B15" t="s">
        <v>470</v>
      </c>
      <c r="C15" t="s">
        <v>418</v>
      </c>
      <c r="D15" t="s">
        <v>470</v>
      </c>
      <c r="E15" t="s">
        <v>31</v>
      </c>
      <c r="F15" t="s">
        <v>32</v>
      </c>
      <c r="G15">
        <v>1</v>
      </c>
      <c r="H15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471</v>
      </c>
      <c r="P15" t="s">
        <v>472</v>
      </c>
    </row>
    <row r="16" spans="1:16" x14ac:dyDescent="0.2">
      <c r="A16" t="s">
        <v>473</v>
      </c>
      <c r="B16" t="s">
        <v>474</v>
      </c>
      <c r="C16" t="s">
        <v>418</v>
      </c>
      <c r="D16" t="s">
        <v>474</v>
      </c>
      <c r="E16" t="s">
        <v>31</v>
      </c>
      <c r="F16" t="s">
        <v>32</v>
      </c>
      <c r="G16">
        <v>1</v>
      </c>
      <c r="H16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475</v>
      </c>
      <c r="P16" t="s">
        <v>476</v>
      </c>
    </row>
    <row r="17" spans="1:16" x14ac:dyDescent="0.2">
      <c r="A17" t="s">
        <v>477</v>
      </c>
      <c r="B17" t="s">
        <v>478</v>
      </c>
      <c r="C17" t="s">
        <v>418</v>
      </c>
      <c r="D17" t="s">
        <v>478</v>
      </c>
      <c r="E17" t="s">
        <v>31</v>
      </c>
      <c r="F17" t="s">
        <v>32</v>
      </c>
      <c r="G17">
        <v>1</v>
      </c>
      <c r="H17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479</v>
      </c>
      <c r="P17" t="s">
        <v>480</v>
      </c>
    </row>
    <row r="18" spans="1:16" x14ac:dyDescent="0.2">
      <c r="A18" t="s">
        <v>481</v>
      </c>
      <c r="B18" t="s">
        <v>482</v>
      </c>
      <c r="C18" t="s">
        <v>418</v>
      </c>
      <c r="D18" t="s">
        <v>482</v>
      </c>
      <c r="E18" t="s">
        <v>31</v>
      </c>
      <c r="F18" t="s">
        <v>32</v>
      </c>
      <c r="G18">
        <v>1</v>
      </c>
      <c r="H18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483</v>
      </c>
      <c r="P18" t="s">
        <v>484</v>
      </c>
    </row>
    <row r="19" spans="1:16" x14ac:dyDescent="0.2">
      <c r="A19" t="s">
        <v>485</v>
      </c>
      <c r="B19" t="s">
        <v>486</v>
      </c>
      <c r="C19" t="s">
        <v>418</v>
      </c>
      <c r="D19" t="s">
        <v>486</v>
      </c>
      <c r="E19" t="s">
        <v>31</v>
      </c>
      <c r="F19" t="s">
        <v>32</v>
      </c>
      <c r="G19">
        <v>1</v>
      </c>
      <c r="H19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487</v>
      </c>
      <c r="P19" t="s">
        <v>488</v>
      </c>
    </row>
    <row r="20" spans="1:16" x14ac:dyDescent="0.2">
      <c r="A20" t="s">
        <v>489</v>
      </c>
      <c r="B20" t="s">
        <v>490</v>
      </c>
      <c r="C20" t="s">
        <v>418</v>
      </c>
      <c r="D20" t="s">
        <v>490</v>
      </c>
      <c r="E20" t="s">
        <v>31</v>
      </c>
      <c r="F20" t="s">
        <v>32</v>
      </c>
      <c r="G20">
        <v>1</v>
      </c>
      <c r="H20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491</v>
      </c>
      <c r="P20" t="s">
        <v>492</v>
      </c>
    </row>
    <row r="21" spans="1:16" ht="15" x14ac:dyDescent="0.25">
      <c r="J21" s="5" t="s">
        <v>631</v>
      </c>
      <c r="K21">
        <f>SUM(K2:K20)</f>
        <v>0</v>
      </c>
      <c r="M21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20" xr:uid="{A7E0B861-DD5B-4CDA-8C04-E053ACB23201}">
      <formula1>"lump_sum, per_unit"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1607A-A633-4E16-9352-86B7A87B331C}">
  <dimension ref="A1:P43"/>
  <sheetViews>
    <sheetView topLeftCell="A23" workbookViewId="0">
      <selection activeCell="K44" sqref="K44"/>
    </sheetView>
  </sheetViews>
  <sheetFormatPr baseColWidth="10" defaultRowHeight="14.25" x14ac:dyDescent="0.2"/>
  <cols>
    <col min="15" max="16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136</v>
      </c>
      <c r="B2" t="s">
        <v>137</v>
      </c>
      <c r="C2" t="s">
        <v>138</v>
      </c>
      <c r="D2" t="s">
        <v>137</v>
      </c>
      <c r="E2" t="s">
        <v>31</v>
      </c>
      <c r="F2" t="s">
        <v>32</v>
      </c>
      <c r="G2">
        <v>1</v>
      </c>
      <c r="H2" t="s">
        <v>31</v>
      </c>
      <c r="I2" s="1"/>
      <c r="J2" s="1"/>
      <c r="K2">
        <f t="shared" ref="K2:K42" si="0">G2*I2</f>
        <v>0</v>
      </c>
      <c r="L2" s="1"/>
      <c r="M2">
        <f t="shared" ref="M2:M43" si="1">K2-(K2*(L2/100))</f>
        <v>0</v>
      </c>
      <c r="N2" s="1"/>
      <c r="O2" t="s">
        <v>139</v>
      </c>
      <c r="P2" t="s">
        <v>140</v>
      </c>
    </row>
    <row r="3" spans="1:16" x14ac:dyDescent="0.2">
      <c r="A3" t="s">
        <v>141</v>
      </c>
      <c r="B3" t="s">
        <v>142</v>
      </c>
      <c r="C3" t="s">
        <v>138</v>
      </c>
      <c r="D3" t="s">
        <v>142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143</v>
      </c>
      <c r="P3" t="s">
        <v>144</v>
      </c>
    </row>
    <row r="4" spans="1:16" x14ac:dyDescent="0.2">
      <c r="A4" t="s">
        <v>145</v>
      </c>
      <c r="B4" t="s">
        <v>146</v>
      </c>
      <c r="C4" t="s">
        <v>138</v>
      </c>
      <c r="D4" t="s">
        <v>146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147</v>
      </c>
      <c r="P4" t="s">
        <v>148</v>
      </c>
    </row>
    <row r="5" spans="1:16" x14ac:dyDescent="0.2">
      <c r="A5" t="s">
        <v>149</v>
      </c>
      <c r="B5" t="s">
        <v>150</v>
      </c>
      <c r="C5" t="s">
        <v>151</v>
      </c>
      <c r="D5" t="s">
        <v>152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153</v>
      </c>
      <c r="P5" t="s">
        <v>154</v>
      </c>
    </row>
    <row r="6" spans="1:16" x14ac:dyDescent="0.2">
      <c r="A6" t="s">
        <v>149</v>
      </c>
      <c r="B6" t="s">
        <v>150</v>
      </c>
      <c r="C6" t="s">
        <v>151</v>
      </c>
      <c r="D6" t="s">
        <v>155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156</v>
      </c>
      <c r="P6" t="s">
        <v>154</v>
      </c>
    </row>
    <row r="7" spans="1:16" x14ac:dyDescent="0.2">
      <c r="A7" t="s">
        <v>149</v>
      </c>
      <c r="B7" t="s">
        <v>150</v>
      </c>
      <c r="C7" t="s">
        <v>151</v>
      </c>
      <c r="D7" t="s">
        <v>157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158</v>
      </c>
      <c r="P7" t="s">
        <v>154</v>
      </c>
    </row>
    <row r="8" spans="1:16" x14ac:dyDescent="0.2">
      <c r="A8" t="s">
        <v>149</v>
      </c>
      <c r="B8" t="s">
        <v>150</v>
      </c>
      <c r="C8" t="s">
        <v>151</v>
      </c>
      <c r="D8" t="s">
        <v>159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160</v>
      </c>
      <c r="P8" t="s">
        <v>154</v>
      </c>
    </row>
    <row r="9" spans="1:16" x14ac:dyDescent="0.2">
      <c r="A9" t="s">
        <v>149</v>
      </c>
      <c r="B9" t="s">
        <v>150</v>
      </c>
      <c r="C9" t="s">
        <v>151</v>
      </c>
      <c r="D9" t="s">
        <v>161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162</v>
      </c>
      <c r="P9" t="s">
        <v>154</v>
      </c>
    </row>
    <row r="10" spans="1:16" x14ac:dyDescent="0.2">
      <c r="A10" t="s">
        <v>149</v>
      </c>
      <c r="B10" t="s">
        <v>150</v>
      </c>
      <c r="C10" t="s">
        <v>151</v>
      </c>
      <c r="D10" t="s">
        <v>163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164</v>
      </c>
      <c r="P10" t="s">
        <v>154</v>
      </c>
    </row>
    <row r="11" spans="1:16" x14ac:dyDescent="0.2">
      <c r="A11" t="s">
        <v>165</v>
      </c>
      <c r="B11" t="s">
        <v>166</v>
      </c>
      <c r="C11" t="s">
        <v>151</v>
      </c>
      <c r="D11" t="s">
        <v>166</v>
      </c>
      <c r="E11" t="s">
        <v>31</v>
      </c>
      <c r="F11" t="s">
        <v>32</v>
      </c>
      <c r="G11">
        <v>1</v>
      </c>
      <c r="H1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167</v>
      </c>
      <c r="P11" t="s">
        <v>168</v>
      </c>
    </row>
    <row r="12" spans="1:16" x14ac:dyDescent="0.2">
      <c r="A12" t="s">
        <v>169</v>
      </c>
      <c r="B12" t="s">
        <v>170</v>
      </c>
      <c r="C12" t="s">
        <v>151</v>
      </c>
      <c r="D12" t="s">
        <v>170</v>
      </c>
      <c r="E12" t="s">
        <v>31</v>
      </c>
      <c r="F12" t="s">
        <v>32</v>
      </c>
      <c r="G12">
        <v>1</v>
      </c>
      <c r="H12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171</v>
      </c>
      <c r="P12" t="s">
        <v>172</v>
      </c>
    </row>
    <row r="13" spans="1:16" x14ac:dyDescent="0.2">
      <c r="A13" t="s">
        <v>173</v>
      </c>
      <c r="B13" t="s">
        <v>174</v>
      </c>
      <c r="C13" t="s">
        <v>151</v>
      </c>
      <c r="D13" t="s">
        <v>174</v>
      </c>
      <c r="E13" t="s">
        <v>31</v>
      </c>
      <c r="F13" t="s">
        <v>32</v>
      </c>
      <c r="G13">
        <v>1</v>
      </c>
      <c r="H13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175</v>
      </c>
      <c r="P13" t="s">
        <v>176</v>
      </c>
    </row>
    <row r="14" spans="1:16" x14ac:dyDescent="0.2">
      <c r="A14" t="s">
        <v>177</v>
      </c>
      <c r="B14" t="s">
        <v>178</v>
      </c>
      <c r="C14" t="s">
        <v>151</v>
      </c>
      <c r="D14" t="s">
        <v>179</v>
      </c>
      <c r="E14" t="s">
        <v>31</v>
      </c>
      <c r="F14" t="s">
        <v>71</v>
      </c>
      <c r="G14" s="1">
        <v>1</v>
      </c>
      <c r="H14" s="1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180</v>
      </c>
      <c r="P14" t="s">
        <v>181</v>
      </c>
    </row>
    <row r="15" spans="1:16" x14ac:dyDescent="0.2">
      <c r="A15" t="s">
        <v>177</v>
      </c>
      <c r="B15" t="s">
        <v>178</v>
      </c>
      <c r="C15" t="s">
        <v>151</v>
      </c>
      <c r="D15" t="s">
        <v>182</v>
      </c>
      <c r="E15" t="s">
        <v>31</v>
      </c>
      <c r="F15" t="s">
        <v>71</v>
      </c>
      <c r="G15" s="1">
        <v>1</v>
      </c>
      <c r="H15" s="1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183</v>
      </c>
      <c r="P15" t="s">
        <v>181</v>
      </c>
    </row>
    <row r="16" spans="1:16" x14ac:dyDescent="0.2">
      <c r="A16" t="s">
        <v>184</v>
      </c>
      <c r="B16" t="s">
        <v>185</v>
      </c>
      <c r="C16" t="s">
        <v>151</v>
      </c>
      <c r="D16" t="s">
        <v>179</v>
      </c>
      <c r="E16" t="s">
        <v>31</v>
      </c>
      <c r="F16" t="s">
        <v>71</v>
      </c>
      <c r="G16" s="1">
        <v>1</v>
      </c>
      <c r="H16" s="1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186</v>
      </c>
      <c r="P16" t="s">
        <v>187</v>
      </c>
    </row>
    <row r="17" spans="1:16" x14ac:dyDescent="0.2">
      <c r="A17" t="s">
        <v>184</v>
      </c>
      <c r="B17" t="s">
        <v>185</v>
      </c>
      <c r="C17" t="s">
        <v>151</v>
      </c>
      <c r="D17" t="s">
        <v>182</v>
      </c>
      <c r="E17" t="s">
        <v>31</v>
      </c>
      <c r="F17" t="s">
        <v>71</v>
      </c>
      <c r="G17" s="1">
        <v>1</v>
      </c>
      <c r="H17" s="1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188</v>
      </c>
      <c r="P17" t="s">
        <v>187</v>
      </c>
    </row>
    <row r="18" spans="1:16" x14ac:dyDescent="0.2">
      <c r="A18" t="s">
        <v>189</v>
      </c>
      <c r="B18" t="s">
        <v>190</v>
      </c>
      <c r="C18" t="s">
        <v>151</v>
      </c>
      <c r="D18" t="s">
        <v>190</v>
      </c>
      <c r="E18" t="s">
        <v>31</v>
      </c>
      <c r="F18" t="s">
        <v>32</v>
      </c>
      <c r="G18">
        <v>1</v>
      </c>
      <c r="H18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191</v>
      </c>
      <c r="P18" t="s">
        <v>192</v>
      </c>
    </row>
    <row r="19" spans="1:16" x14ac:dyDescent="0.2">
      <c r="A19" t="s">
        <v>193</v>
      </c>
      <c r="B19" t="s">
        <v>194</v>
      </c>
      <c r="C19" t="s">
        <v>151</v>
      </c>
      <c r="D19" t="s">
        <v>194</v>
      </c>
      <c r="E19" t="s">
        <v>31</v>
      </c>
      <c r="F19" t="s">
        <v>32</v>
      </c>
      <c r="G19">
        <v>1</v>
      </c>
      <c r="H19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195</v>
      </c>
      <c r="P19" t="s">
        <v>196</v>
      </c>
    </row>
    <row r="20" spans="1:16" x14ac:dyDescent="0.2">
      <c r="A20" t="s">
        <v>197</v>
      </c>
      <c r="B20" t="s">
        <v>198</v>
      </c>
      <c r="C20" t="s">
        <v>151</v>
      </c>
      <c r="D20" t="s">
        <v>198</v>
      </c>
      <c r="E20" t="s">
        <v>31</v>
      </c>
      <c r="F20" t="s">
        <v>32</v>
      </c>
      <c r="G20">
        <v>1</v>
      </c>
      <c r="H20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199</v>
      </c>
      <c r="P20" t="s">
        <v>200</v>
      </c>
    </row>
    <row r="21" spans="1:16" x14ac:dyDescent="0.2">
      <c r="A21" t="s">
        <v>201</v>
      </c>
      <c r="B21" t="s">
        <v>202</v>
      </c>
      <c r="C21" t="s">
        <v>151</v>
      </c>
      <c r="D21" t="s">
        <v>202</v>
      </c>
      <c r="E21" t="s">
        <v>31</v>
      </c>
      <c r="F21" t="s">
        <v>32</v>
      </c>
      <c r="G21">
        <v>1</v>
      </c>
      <c r="H21" t="s">
        <v>31</v>
      </c>
      <c r="I21" s="1"/>
      <c r="J21" s="1"/>
      <c r="K21">
        <f t="shared" si="0"/>
        <v>0</v>
      </c>
      <c r="L21" s="1"/>
      <c r="M21">
        <f t="shared" si="1"/>
        <v>0</v>
      </c>
      <c r="N21" s="1"/>
      <c r="O21" t="s">
        <v>203</v>
      </c>
      <c r="P21" t="s">
        <v>204</v>
      </c>
    </row>
    <row r="22" spans="1:16" x14ac:dyDescent="0.2">
      <c r="A22" t="s">
        <v>205</v>
      </c>
      <c r="B22" t="s">
        <v>206</v>
      </c>
      <c r="C22" t="s">
        <v>151</v>
      </c>
      <c r="D22" t="s">
        <v>206</v>
      </c>
      <c r="E22" t="s">
        <v>31</v>
      </c>
      <c r="F22" t="s">
        <v>32</v>
      </c>
      <c r="G22">
        <v>1</v>
      </c>
      <c r="H22" t="s">
        <v>31</v>
      </c>
      <c r="I22" s="1"/>
      <c r="J22" s="1"/>
      <c r="K22">
        <f t="shared" si="0"/>
        <v>0</v>
      </c>
      <c r="L22" s="1"/>
      <c r="M22">
        <f t="shared" si="1"/>
        <v>0</v>
      </c>
      <c r="N22" s="1"/>
      <c r="O22" t="s">
        <v>207</v>
      </c>
      <c r="P22" t="s">
        <v>208</v>
      </c>
    </row>
    <row r="23" spans="1:16" x14ac:dyDescent="0.2">
      <c r="A23" t="s">
        <v>209</v>
      </c>
      <c r="B23" t="s">
        <v>210</v>
      </c>
      <c r="C23" t="s">
        <v>151</v>
      </c>
      <c r="D23" t="s">
        <v>211</v>
      </c>
      <c r="E23" t="s">
        <v>31</v>
      </c>
      <c r="F23" t="s">
        <v>71</v>
      </c>
      <c r="G23" s="1">
        <v>1</v>
      </c>
      <c r="H23" s="1" t="s">
        <v>31</v>
      </c>
      <c r="I23" s="1"/>
      <c r="J23" s="1"/>
      <c r="K23">
        <f t="shared" si="0"/>
        <v>0</v>
      </c>
      <c r="L23" s="1"/>
      <c r="M23">
        <f t="shared" si="1"/>
        <v>0</v>
      </c>
      <c r="N23" s="1"/>
      <c r="O23" t="s">
        <v>212</v>
      </c>
      <c r="P23" t="s">
        <v>213</v>
      </c>
    </row>
    <row r="24" spans="1:16" x14ac:dyDescent="0.2">
      <c r="A24" t="s">
        <v>209</v>
      </c>
      <c r="B24" t="s">
        <v>210</v>
      </c>
      <c r="C24" t="s">
        <v>151</v>
      </c>
      <c r="D24" t="s">
        <v>210</v>
      </c>
      <c r="E24" t="s">
        <v>31</v>
      </c>
      <c r="F24" t="s">
        <v>32</v>
      </c>
      <c r="G24">
        <v>1</v>
      </c>
      <c r="H24" t="s">
        <v>31</v>
      </c>
      <c r="I24" s="1"/>
      <c r="J24" s="1"/>
      <c r="K24">
        <f t="shared" si="0"/>
        <v>0</v>
      </c>
      <c r="L24" s="1"/>
      <c r="M24">
        <f t="shared" si="1"/>
        <v>0</v>
      </c>
      <c r="N24" s="1"/>
      <c r="O24" t="s">
        <v>214</v>
      </c>
      <c r="P24" t="s">
        <v>213</v>
      </c>
    </row>
    <row r="25" spans="1:16" x14ac:dyDescent="0.2">
      <c r="A25" t="s">
        <v>215</v>
      </c>
      <c r="B25" t="s">
        <v>216</v>
      </c>
      <c r="C25" t="s">
        <v>151</v>
      </c>
      <c r="D25" t="s">
        <v>216</v>
      </c>
      <c r="E25" t="s">
        <v>31</v>
      </c>
      <c r="F25" t="s">
        <v>32</v>
      </c>
      <c r="G25">
        <v>1</v>
      </c>
      <c r="H25" t="s">
        <v>31</v>
      </c>
      <c r="I25" s="1"/>
      <c r="J25" s="1"/>
      <c r="K25">
        <f t="shared" si="0"/>
        <v>0</v>
      </c>
      <c r="L25" s="1"/>
      <c r="M25">
        <f t="shared" si="1"/>
        <v>0</v>
      </c>
      <c r="N25" s="1"/>
      <c r="O25" t="s">
        <v>217</v>
      </c>
      <c r="P25" t="s">
        <v>218</v>
      </c>
    </row>
    <row r="26" spans="1:16" x14ac:dyDescent="0.2">
      <c r="A26" t="s">
        <v>219</v>
      </c>
      <c r="B26" t="s">
        <v>220</v>
      </c>
      <c r="C26" t="s">
        <v>151</v>
      </c>
      <c r="D26" t="s">
        <v>220</v>
      </c>
      <c r="E26" t="s">
        <v>31</v>
      </c>
      <c r="F26" t="s">
        <v>32</v>
      </c>
      <c r="G26">
        <v>1</v>
      </c>
      <c r="H26" t="s">
        <v>31</v>
      </c>
      <c r="I26" s="1"/>
      <c r="J26" s="1"/>
      <c r="K26">
        <f t="shared" si="0"/>
        <v>0</v>
      </c>
      <c r="L26" s="1"/>
      <c r="M26">
        <f t="shared" si="1"/>
        <v>0</v>
      </c>
      <c r="N26" s="1"/>
      <c r="O26" t="s">
        <v>221</v>
      </c>
      <c r="P26" t="s">
        <v>222</v>
      </c>
    </row>
    <row r="27" spans="1:16" x14ac:dyDescent="0.2">
      <c r="A27" t="s">
        <v>223</v>
      </c>
      <c r="B27" t="s">
        <v>224</v>
      </c>
      <c r="C27" t="s">
        <v>151</v>
      </c>
      <c r="D27" t="s">
        <v>224</v>
      </c>
      <c r="E27" t="s">
        <v>31</v>
      </c>
      <c r="F27" t="s">
        <v>32</v>
      </c>
      <c r="G27">
        <v>1</v>
      </c>
      <c r="H27" t="s">
        <v>31</v>
      </c>
      <c r="I27" s="1"/>
      <c r="J27" s="1"/>
      <c r="K27">
        <f t="shared" si="0"/>
        <v>0</v>
      </c>
      <c r="L27" s="1"/>
      <c r="M27">
        <f t="shared" si="1"/>
        <v>0</v>
      </c>
      <c r="N27" s="1"/>
      <c r="O27" t="s">
        <v>225</v>
      </c>
      <c r="P27" t="s">
        <v>226</v>
      </c>
    </row>
    <row r="28" spans="1:16" x14ac:dyDescent="0.2">
      <c r="A28" t="s">
        <v>227</v>
      </c>
      <c r="B28" t="s">
        <v>228</v>
      </c>
      <c r="C28" t="s">
        <v>151</v>
      </c>
      <c r="D28" t="s">
        <v>228</v>
      </c>
      <c r="E28" t="s">
        <v>31</v>
      </c>
      <c r="F28" t="s">
        <v>32</v>
      </c>
      <c r="G28">
        <v>1</v>
      </c>
      <c r="H28" t="s">
        <v>31</v>
      </c>
      <c r="I28" s="1"/>
      <c r="J28" s="1"/>
      <c r="K28">
        <f t="shared" si="0"/>
        <v>0</v>
      </c>
      <c r="L28" s="1"/>
      <c r="M28">
        <f t="shared" si="1"/>
        <v>0</v>
      </c>
      <c r="N28" s="1"/>
      <c r="O28" t="s">
        <v>229</v>
      </c>
      <c r="P28" t="s">
        <v>230</v>
      </c>
    </row>
    <row r="29" spans="1:16" x14ac:dyDescent="0.2">
      <c r="A29" t="s">
        <v>231</v>
      </c>
      <c r="B29" t="s">
        <v>232</v>
      </c>
      <c r="C29" t="s">
        <v>151</v>
      </c>
      <c r="D29" t="s">
        <v>232</v>
      </c>
      <c r="E29" t="s">
        <v>31</v>
      </c>
      <c r="F29" t="s">
        <v>32</v>
      </c>
      <c r="G29">
        <v>1</v>
      </c>
      <c r="H29" t="s">
        <v>31</v>
      </c>
      <c r="I29" s="1"/>
      <c r="J29" s="1"/>
      <c r="K29">
        <f t="shared" si="0"/>
        <v>0</v>
      </c>
      <c r="L29" s="1"/>
      <c r="M29">
        <f t="shared" si="1"/>
        <v>0</v>
      </c>
      <c r="N29" s="1"/>
      <c r="O29" t="s">
        <v>233</v>
      </c>
      <c r="P29" t="s">
        <v>234</v>
      </c>
    </row>
    <row r="30" spans="1:16" x14ac:dyDescent="0.2">
      <c r="A30" t="s">
        <v>235</v>
      </c>
      <c r="B30" t="s">
        <v>236</v>
      </c>
      <c r="C30" t="s">
        <v>151</v>
      </c>
      <c r="D30" t="s">
        <v>236</v>
      </c>
      <c r="E30" t="s">
        <v>31</v>
      </c>
      <c r="F30" t="s">
        <v>32</v>
      </c>
      <c r="G30">
        <v>1</v>
      </c>
      <c r="H30" t="s">
        <v>31</v>
      </c>
      <c r="I30" s="1"/>
      <c r="J30" s="1"/>
      <c r="K30">
        <f t="shared" si="0"/>
        <v>0</v>
      </c>
      <c r="L30" s="1"/>
      <c r="M30">
        <f t="shared" si="1"/>
        <v>0</v>
      </c>
      <c r="N30" s="1"/>
      <c r="O30" t="s">
        <v>237</v>
      </c>
      <c r="P30" t="s">
        <v>238</v>
      </c>
    </row>
    <row r="31" spans="1:16" x14ac:dyDescent="0.2">
      <c r="A31" t="s">
        <v>239</v>
      </c>
      <c r="B31" t="s">
        <v>240</v>
      </c>
      <c r="C31" t="s">
        <v>151</v>
      </c>
      <c r="D31" t="s">
        <v>241</v>
      </c>
      <c r="E31" t="s">
        <v>31</v>
      </c>
      <c r="F31" t="s">
        <v>71</v>
      </c>
      <c r="G31" s="1">
        <v>1</v>
      </c>
      <c r="H31" s="1" t="s">
        <v>31</v>
      </c>
      <c r="I31" s="1"/>
      <c r="J31" s="1"/>
      <c r="K31">
        <f t="shared" si="0"/>
        <v>0</v>
      </c>
      <c r="L31" s="1"/>
      <c r="M31">
        <f t="shared" si="1"/>
        <v>0</v>
      </c>
      <c r="N31" s="1"/>
      <c r="O31" t="s">
        <v>242</v>
      </c>
      <c r="P31" t="s">
        <v>243</v>
      </c>
    </row>
    <row r="32" spans="1:16" x14ac:dyDescent="0.2">
      <c r="A32" t="s">
        <v>239</v>
      </c>
      <c r="B32" t="s">
        <v>240</v>
      </c>
      <c r="C32" t="s">
        <v>151</v>
      </c>
      <c r="D32" t="s">
        <v>240</v>
      </c>
      <c r="E32" t="s">
        <v>31</v>
      </c>
      <c r="F32" t="s">
        <v>32</v>
      </c>
      <c r="G32">
        <v>1</v>
      </c>
      <c r="H32" t="s">
        <v>31</v>
      </c>
      <c r="I32" s="1"/>
      <c r="J32" s="1"/>
      <c r="K32">
        <f t="shared" si="0"/>
        <v>0</v>
      </c>
      <c r="L32" s="1"/>
      <c r="M32">
        <f t="shared" si="1"/>
        <v>0</v>
      </c>
      <c r="N32" s="1"/>
      <c r="O32" t="s">
        <v>244</v>
      </c>
      <c r="P32" t="s">
        <v>243</v>
      </c>
    </row>
    <row r="33" spans="1:16" x14ac:dyDescent="0.2">
      <c r="A33" t="s">
        <v>245</v>
      </c>
      <c r="B33" t="s">
        <v>246</v>
      </c>
      <c r="C33" t="s">
        <v>247</v>
      </c>
      <c r="D33" t="s">
        <v>246</v>
      </c>
      <c r="E33" t="s">
        <v>31</v>
      </c>
      <c r="F33" t="s">
        <v>71</v>
      </c>
      <c r="G33" s="1">
        <v>1</v>
      </c>
      <c r="H33" s="1" t="s">
        <v>31</v>
      </c>
      <c r="I33" s="1"/>
      <c r="J33" s="1"/>
      <c r="K33">
        <f t="shared" si="0"/>
        <v>0</v>
      </c>
      <c r="L33" s="1"/>
      <c r="M33">
        <f t="shared" si="1"/>
        <v>0</v>
      </c>
      <c r="N33" s="1"/>
      <c r="O33" t="s">
        <v>248</v>
      </c>
      <c r="P33" t="s">
        <v>249</v>
      </c>
    </row>
    <row r="34" spans="1:16" x14ac:dyDescent="0.2">
      <c r="A34" t="s">
        <v>250</v>
      </c>
      <c r="B34" t="s">
        <v>251</v>
      </c>
      <c r="C34" t="s">
        <v>247</v>
      </c>
      <c r="D34" t="s">
        <v>251</v>
      </c>
      <c r="E34" t="s">
        <v>31</v>
      </c>
      <c r="F34" t="s">
        <v>71</v>
      </c>
      <c r="G34" s="1">
        <v>50</v>
      </c>
      <c r="H34" s="1" t="s">
        <v>31</v>
      </c>
      <c r="I34" s="1"/>
      <c r="J34" s="1"/>
      <c r="K34">
        <f t="shared" si="0"/>
        <v>0</v>
      </c>
      <c r="L34" s="1"/>
      <c r="M34">
        <f t="shared" si="1"/>
        <v>0</v>
      </c>
      <c r="N34" s="1"/>
      <c r="O34" t="s">
        <v>252</v>
      </c>
      <c r="P34" t="s">
        <v>253</v>
      </c>
    </row>
    <row r="35" spans="1:16" x14ac:dyDescent="0.2">
      <c r="A35" t="s">
        <v>254</v>
      </c>
      <c r="B35" t="s">
        <v>255</v>
      </c>
      <c r="C35" t="s">
        <v>247</v>
      </c>
      <c r="D35" t="s">
        <v>255</v>
      </c>
      <c r="E35" t="s">
        <v>31</v>
      </c>
      <c r="F35" t="s">
        <v>32</v>
      </c>
      <c r="G35">
        <v>1</v>
      </c>
      <c r="H35" t="s">
        <v>31</v>
      </c>
      <c r="I35" s="1"/>
      <c r="J35" s="1"/>
      <c r="K35">
        <f t="shared" si="0"/>
        <v>0</v>
      </c>
      <c r="L35" s="1"/>
      <c r="M35">
        <f t="shared" si="1"/>
        <v>0</v>
      </c>
      <c r="N35" s="1"/>
      <c r="O35" t="s">
        <v>256</v>
      </c>
      <c r="P35" t="s">
        <v>257</v>
      </c>
    </row>
    <row r="36" spans="1:16" x14ac:dyDescent="0.2">
      <c r="A36" t="s">
        <v>258</v>
      </c>
      <c r="B36" t="s">
        <v>259</v>
      </c>
      <c r="C36" t="s">
        <v>247</v>
      </c>
      <c r="D36" t="s">
        <v>259</v>
      </c>
      <c r="E36" t="s">
        <v>31</v>
      </c>
      <c r="F36" t="s">
        <v>32</v>
      </c>
      <c r="G36">
        <v>1</v>
      </c>
      <c r="H36" t="s">
        <v>31</v>
      </c>
      <c r="I36" s="1"/>
      <c r="J36" s="1"/>
      <c r="K36">
        <f t="shared" si="0"/>
        <v>0</v>
      </c>
      <c r="L36" s="1"/>
      <c r="M36">
        <f t="shared" si="1"/>
        <v>0</v>
      </c>
      <c r="N36" s="1"/>
      <c r="O36" t="s">
        <v>260</v>
      </c>
      <c r="P36" t="s">
        <v>261</v>
      </c>
    </row>
    <row r="37" spans="1:16" x14ac:dyDescent="0.2">
      <c r="A37" t="s">
        <v>262</v>
      </c>
      <c r="B37" t="s">
        <v>263</v>
      </c>
      <c r="C37" t="s">
        <v>247</v>
      </c>
      <c r="D37" t="s">
        <v>263</v>
      </c>
      <c r="E37" t="s">
        <v>31</v>
      </c>
      <c r="F37" t="s">
        <v>32</v>
      </c>
      <c r="G37">
        <v>1</v>
      </c>
      <c r="H37" t="s">
        <v>31</v>
      </c>
      <c r="I37" s="1"/>
      <c r="J37" s="1"/>
      <c r="K37">
        <f t="shared" si="0"/>
        <v>0</v>
      </c>
      <c r="L37" s="1"/>
      <c r="M37">
        <f t="shared" si="1"/>
        <v>0</v>
      </c>
      <c r="N37" s="1"/>
      <c r="O37" t="s">
        <v>264</v>
      </c>
      <c r="P37" t="s">
        <v>265</v>
      </c>
    </row>
    <row r="38" spans="1:16" x14ac:dyDescent="0.2">
      <c r="A38" t="s">
        <v>266</v>
      </c>
      <c r="B38" t="s">
        <v>267</v>
      </c>
      <c r="C38" t="s">
        <v>247</v>
      </c>
      <c r="D38" t="s">
        <v>267</v>
      </c>
      <c r="E38" t="s">
        <v>31</v>
      </c>
      <c r="F38" t="s">
        <v>32</v>
      </c>
      <c r="G38">
        <v>1</v>
      </c>
      <c r="H38" t="s">
        <v>31</v>
      </c>
      <c r="I38" s="1"/>
      <c r="J38" s="1"/>
      <c r="K38">
        <f t="shared" si="0"/>
        <v>0</v>
      </c>
      <c r="L38" s="1"/>
      <c r="M38">
        <f t="shared" si="1"/>
        <v>0</v>
      </c>
      <c r="N38" s="1"/>
      <c r="O38" t="s">
        <v>268</v>
      </c>
      <c r="P38" t="s">
        <v>269</v>
      </c>
    </row>
    <row r="39" spans="1:16" x14ac:dyDescent="0.2">
      <c r="A39" t="s">
        <v>270</v>
      </c>
      <c r="B39" t="s">
        <v>271</v>
      </c>
      <c r="C39" t="s">
        <v>247</v>
      </c>
      <c r="D39" t="s">
        <v>271</v>
      </c>
      <c r="E39" t="s">
        <v>31</v>
      </c>
      <c r="F39" t="s">
        <v>32</v>
      </c>
      <c r="G39">
        <v>1</v>
      </c>
      <c r="H39" t="s">
        <v>31</v>
      </c>
      <c r="I39" s="1"/>
      <c r="J39" s="1"/>
      <c r="K39">
        <f t="shared" si="0"/>
        <v>0</v>
      </c>
      <c r="L39" s="1"/>
      <c r="M39">
        <f t="shared" si="1"/>
        <v>0</v>
      </c>
      <c r="N39" s="1"/>
      <c r="O39" t="s">
        <v>272</v>
      </c>
      <c r="P39" t="s">
        <v>273</v>
      </c>
    </row>
    <row r="40" spans="1:16" x14ac:dyDescent="0.2">
      <c r="A40" t="s">
        <v>274</v>
      </c>
      <c r="B40" t="s">
        <v>275</v>
      </c>
      <c r="C40" t="s">
        <v>247</v>
      </c>
      <c r="D40" t="s">
        <v>275</v>
      </c>
      <c r="E40" t="s">
        <v>31</v>
      </c>
      <c r="F40" t="s">
        <v>32</v>
      </c>
      <c r="G40">
        <v>1</v>
      </c>
      <c r="H40" t="s">
        <v>31</v>
      </c>
      <c r="I40" s="1"/>
      <c r="J40" s="1"/>
      <c r="K40">
        <f t="shared" si="0"/>
        <v>0</v>
      </c>
      <c r="L40" s="1"/>
      <c r="M40">
        <f t="shared" si="1"/>
        <v>0</v>
      </c>
      <c r="N40" s="1"/>
      <c r="O40" t="s">
        <v>276</v>
      </c>
      <c r="P40" t="s">
        <v>277</v>
      </c>
    </row>
    <row r="41" spans="1:16" x14ac:dyDescent="0.2">
      <c r="A41" t="s">
        <v>278</v>
      </c>
      <c r="B41" t="s">
        <v>279</v>
      </c>
      <c r="C41" t="s">
        <v>247</v>
      </c>
      <c r="D41" t="s">
        <v>279</v>
      </c>
      <c r="E41" t="s">
        <v>31</v>
      </c>
      <c r="F41" t="s">
        <v>32</v>
      </c>
      <c r="G41">
        <v>1</v>
      </c>
      <c r="H41" t="s">
        <v>31</v>
      </c>
      <c r="I41" s="1"/>
      <c r="J41" s="1"/>
      <c r="K41">
        <f t="shared" si="0"/>
        <v>0</v>
      </c>
      <c r="L41" s="1"/>
      <c r="M41">
        <f t="shared" si="1"/>
        <v>0</v>
      </c>
      <c r="N41" s="1"/>
      <c r="O41" t="s">
        <v>280</v>
      </c>
      <c r="P41" t="s">
        <v>281</v>
      </c>
    </row>
    <row r="42" spans="1:16" x14ac:dyDescent="0.2">
      <c r="A42" t="s">
        <v>282</v>
      </c>
      <c r="B42" t="s">
        <v>283</v>
      </c>
      <c r="C42" t="s">
        <v>247</v>
      </c>
      <c r="D42" t="s">
        <v>283</v>
      </c>
      <c r="E42" t="s">
        <v>31</v>
      </c>
      <c r="F42" t="s">
        <v>32</v>
      </c>
      <c r="G42">
        <v>1</v>
      </c>
      <c r="H42" t="s">
        <v>31</v>
      </c>
      <c r="I42" s="1"/>
      <c r="J42" s="1"/>
      <c r="K42">
        <f t="shared" si="0"/>
        <v>0</v>
      </c>
      <c r="L42" s="1"/>
      <c r="M42">
        <f t="shared" si="1"/>
        <v>0</v>
      </c>
      <c r="N42" s="1"/>
      <c r="O42" t="s">
        <v>284</v>
      </c>
      <c r="P42" t="s">
        <v>285</v>
      </c>
    </row>
    <row r="43" spans="1:16" ht="15" x14ac:dyDescent="0.25">
      <c r="J43" s="5" t="s">
        <v>631</v>
      </c>
      <c r="K43">
        <f>SUM(K2:K42)</f>
        <v>0</v>
      </c>
      <c r="M43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42" xr:uid="{87C897D8-67BF-428E-BD7C-5BA1F8D1188E}">
      <formula1>"lump_sum, per_unit"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3207-54AE-4A9B-893D-B20DBFCD3231}">
  <dimension ref="A1:P34"/>
  <sheetViews>
    <sheetView topLeftCell="A14" workbookViewId="0">
      <selection activeCell="K35" sqref="K35"/>
    </sheetView>
  </sheetViews>
  <sheetFormatPr baseColWidth="10" defaultRowHeight="14.25" x14ac:dyDescent="0.2"/>
  <cols>
    <col min="15" max="16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286</v>
      </c>
      <c r="B2" t="s">
        <v>287</v>
      </c>
      <c r="C2" t="s">
        <v>288</v>
      </c>
      <c r="D2" t="s">
        <v>287</v>
      </c>
      <c r="E2" t="s">
        <v>31</v>
      </c>
      <c r="F2" t="s">
        <v>32</v>
      </c>
      <c r="G2">
        <v>1</v>
      </c>
      <c r="H2" t="s">
        <v>31</v>
      </c>
      <c r="I2" s="1"/>
      <c r="J2" s="1"/>
      <c r="K2">
        <f t="shared" ref="K2:K33" si="0">G2*I2</f>
        <v>0</v>
      </c>
      <c r="L2" s="1"/>
      <c r="M2">
        <f t="shared" ref="M2:M34" si="1">K2-(K2*(L2/100))</f>
        <v>0</v>
      </c>
      <c r="N2" s="1"/>
      <c r="O2" t="s">
        <v>289</v>
      </c>
      <c r="P2" t="s">
        <v>290</v>
      </c>
    </row>
    <row r="3" spans="1:16" x14ac:dyDescent="0.2">
      <c r="A3" t="s">
        <v>291</v>
      </c>
      <c r="B3" t="s">
        <v>292</v>
      </c>
      <c r="C3" t="s">
        <v>288</v>
      </c>
      <c r="D3" t="s">
        <v>292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293</v>
      </c>
      <c r="P3" t="s">
        <v>294</v>
      </c>
    </row>
    <row r="4" spans="1:16" x14ac:dyDescent="0.2">
      <c r="A4" t="s">
        <v>295</v>
      </c>
      <c r="B4" t="s">
        <v>296</v>
      </c>
      <c r="C4" t="s">
        <v>288</v>
      </c>
      <c r="D4" t="s">
        <v>296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297</v>
      </c>
      <c r="P4" t="s">
        <v>298</v>
      </c>
    </row>
    <row r="5" spans="1:16" x14ac:dyDescent="0.2">
      <c r="A5" t="s">
        <v>299</v>
      </c>
      <c r="B5" t="s">
        <v>300</v>
      </c>
      <c r="C5" t="s">
        <v>288</v>
      </c>
      <c r="D5" t="s">
        <v>300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301</v>
      </c>
      <c r="P5" t="s">
        <v>302</v>
      </c>
    </row>
    <row r="6" spans="1:16" x14ac:dyDescent="0.2">
      <c r="A6" t="s">
        <v>303</v>
      </c>
      <c r="B6" t="s">
        <v>304</v>
      </c>
      <c r="C6" t="s">
        <v>288</v>
      </c>
      <c r="D6" t="s">
        <v>304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305</v>
      </c>
      <c r="P6" t="s">
        <v>306</v>
      </c>
    </row>
    <row r="7" spans="1:16" x14ac:dyDescent="0.2">
      <c r="A7" t="s">
        <v>307</v>
      </c>
      <c r="B7" t="s">
        <v>308</v>
      </c>
      <c r="C7" t="s">
        <v>288</v>
      </c>
      <c r="D7" t="s">
        <v>308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309</v>
      </c>
      <c r="P7" t="s">
        <v>310</v>
      </c>
    </row>
    <row r="8" spans="1:16" x14ac:dyDescent="0.2">
      <c r="A8" t="s">
        <v>311</v>
      </c>
      <c r="B8" t="s">
        <v>312</v>
      </c>
      <c r="C8" t="s">
        <v>288</v>
      </c>
      <c r="D8" t="s">
        <v>312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313</v>
      </c>
      <c r="P8" t="s">
        <v>314</v>
      </c>
    </row>
    <row r="9" spans="1:16" x14ac:dyDescent="0.2">
      <c r="A9" t="s">
        <v>315</v>
      </c>
      <c r="B9" t="s">
        <v>316</v>
      </c>
      <c r="C9" t="s">
        <v>288</v>
      </c>
      <c r="D9" t="s">
        <v>316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317</v>
      </c>
      <c r="P9" t="s">
        <v>318</v>
      </c>
    </row>
    <row r="10" spans="1:16" x14ac:dyDescent="0.2">
      <c r="A10" t="s">
        <v>319</v>
      </c>
      <c r="B10" t="s">
        <v>320</v>
      </c>
      <c r="C10" t="s">
        <v>288</v>
      </c>
      <c r="D10" t="s">
        <v>320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321</v>
      </c>
      <c r="P10" t="s">
        <v>322</v>
      </c>
    </row>
    <row r="11" spans="1:16" x14ac:dyDescent="0.2">
      <c r="A11" t="s">
        <v>323</v>
      </c>
      <c r="B11" t="s">
        <v>324</v>
      </c>
      <c r="C11" t="s">
        <v>288</v>
      </c>
      <c r="D11" t="s">
        <v>324</v>
      </c>
      <c r="E11" t="s">
        <v>31</v>
      </c>
      <c r="F11" t="s">
        <v>32</v>
      </c>
      <c r="G11">
        <v>1</v>
      </c>
      <c r="H1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325</v>
      </c>
      <c r="P11" t="s">
        <v>326</v>
      </c>
    </row>
    <row r="12" spans="1:16" x14ac:dyDescent="0.2">
      <c r="A12" t="s">
        <v>327</v>
      </c>
      <c r="B12" t="s">
        <v>328</v>
      </c>
      <c r="C12" t="s">
        <v>288</v>
      </c>
      <c r="D12" t="s">
        <v>328</v>
      </c>
      <c r="E12" t="s">
        <v>31</v>
      </c>
      <c r="F12" t="s">
        <v>32</v>
      </c>
      <c r="G12">
        <v>1</v>
      </c>
      <c r="H12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329</v>
      </c>
      <c r="P12" t="s">
        <v>330</v>
      </c>
    </row>
    <row r="13" spans="1:16" x14ac:dyDescent="0.2">
      <c r="A13" t="s">
        <v>331</v>
      </c>
      <c r="B13" t="s">
        <v>332</v>
      </c>
      <c r="C13" t="s">
        <v>288</v>
      </c>
      <c r="D13" t="s">
        <v>332</v>
      </c>
      <c r="E13" t="s">
        <v>31</v>
      </c>
      <c r="F13" t="s">
        <v>32</v>
      </c>
      <c r="G13">
        <v>1</v>
      </c>
      <c r="H13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333</v>
      </c>
      <c r="P13" t="s">
        <v>334</v>
      </c>
    </row>
    <row r="14" spans="1:16" x14ac:dyDescent="0.2">
      <c r="A14" t="s">
        <v>335</v>
      </c>
      <c r="B14" t="s">
        <v>336</v>
      </c>
      <c r="C14" t="s">
        <v>288</v>
      </c>
      <c r="D14" t="s">
        <v>336</v>
      </c>
      <c r="E14" t="s">
        <v>31</v>
      </c>
      <c r="F14" t="s">
        <v>32</v>
      </c>
      <c r="G14">
        <v>1</v>
      </c>
      <c r="H14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337</v>
      </c>
      <c r="P14" t="s">
        <v>338</v>
      </c>
    </row>
    <row r="15" spans="1:16" x14ac:dyDescent="0.2">
      <c r="A15" t="s">
        <v>339</v>
      </c>
      <c r="B15" t="s">
        <v>340</v>
      </c>
      <c r="C15" t="s">
        <v>288</v>
      </c>
      <c r="D15" t="s">
        <v>340</v>
      </c>
      <c r="E15" t="s">
        <v>31</v>
      </c>
      <c r="F15" t="s">
        <v>32</v>
      </c>
      <c r="G15">
        <v>1</v>
      </c>
      <c r="H15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341</v>
      </c>
      <c r="P15" t="s">
        <v>342</v>
      </c>
    </row>
    <row r="16" spans="1:16" x14ac:dyDescent="0.2">
      <c r="A16" t="s">
        <v>343</v>
      </c>
      <c r="B16" t="s">
        <v>344</v>
      </c>
      <c r="C16" t="s">
        <v>345</v>
      </c>
      <c r="D16" t="s">
        <v>344</v>
      </c>
      <c r="E16" t="s">
        <v>31</v>
      </c>
      <c r="F16" t="s">
        <v>32</v>
      </c>
      <c r="G16">
        <v>1</v>
      </c>
      <c r="H16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346</v>
      </c>
      <c r="P16" t="s">
        <v>347</v>
      </c>
    </row>
    <row r="17" spans="1:16" x14ac:dyDescent="0.2">
      <c r="A17" t="s">
        <v>348</v>
      </c>
      <c r="B17" t="s">
        <v>349</v>
      </c>
      <c r="C17" t="s">
        <v>345</v>
      </c>
      <c r="D17" t="s">
        <v>349</v>
      </c>
      <c r="E17" t="s">
        <v>31</v>
      </c>
      <c r="F17" t="s">
        <v>32</v>
      </c>
      <c r="G17">
        <v>1</v>
      </c>
      <c r="H17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350</v>
      </c>
      <c r="P17" t="s">
        <v>351</v>
      </c>
    </row>
    <row r="18" spans="1:16" x14ac:dyDescent="0.2">
      <c r="A18" t="s">
        <v>352</v>
      </c>
      <c r="B18" t="s">
        <v>353</v>
      </c>
      <c r="C18" t="s">
        <v>345</v>
      </c>
      <c r="D18" t="s">
        <v>353</v>
      </c>
      <c r="E18" t="s">
        <v>31</v>
      </c>
      <c r="F18" t="s">
        <v>32</v>
      </c>
      <c r="G18">
        <v>1</v>
      </c>
      <c r="H18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354</v>
      </c>
      <c r="P18" t="s">
        <v>355</v>
      </c>
    </row>
    <row r="19" spans="1:16" x14ac:dyDescent="0.2">
      <c r="A19" t="s">
        <v>356</v>
      </c>
      <c r="B19" t="s">
        <v>357</v>
      </c>
      <c r="C19" t="s">
        <v>345</v>
      </c>
      <c r="D19" t="s">
        <v>357</v>
      </c>
      <c r="E19" t="s">
        <v>31</v>
      </c>
      <c r="F19" t="s">
        <v>32</v>
      </c>
      <c r="G19">
        <v>1</v>
      </c>
      <c r="H19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358</v>
      </c>
      <c r="P19" t="s">
        <v>359</v>
      </c>
    </row>
    <row r="20" spans="1:16" x14ac:dyDescent="0.2">
      <c r="A20" t="s">
        <v>360</v>
      </c>
      <c r="B20" t="s">
        <v>361</v>
      </c>
      <c r="C20" t="s">
        <v>345</v>
      </c>
      <c r="D20" t="s">
        <v>361</v>
      </c>
      <c r="E20" t="s">
        <v>31</v>
      </c>
      <c r="F20" t="s">
        <v>32</v>
      </c>
      <c r="G20">
        <v>1</v>
      </c>
      <c r="H20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362</v>
      </c>
      <c r="P20" t="s">
        <v>363</v>
      </c>
    </row>
    <row r="21" spans="1:16" x14ac:dyDescent="0.2">
      <c r="A21" t="s">
        <v>364</v>
      </c>
      <c r="B21" t="s">
        <v>365</v>
      </c>
      <c r="C21" t="s">
        <v>345</v>
      </c>
      <c r="D21" t="s">
        <v>365</v>
      </c>
      <c r="E21" t="s">
        <v>31</v>
      </c>
      <c r="F21" t="s">
        <v>32</v>
      </c>
      <c r="G21">
        <v>1</v>
      </c>
      <c r="H21" t="s">
        <v>31</v>
      </c>
      <c r="I21" s="1"/>
      <c r="J21" s="1"/>
      <c r="K21">
        <f t="shared" si="0"/>
        <v>0</v>
      </c>
      <c r="L21" s="1"/>
      <c r="M21">
        <f t="shared" si="1"/>
        <v>0</v>
      </c>
      <c r="N21" s="1"/>
      <c r="O21" t="s">
        <v>366</v>
      </c>
      <c r="P21" t="s">
        <v>367</v>
      </c>
    </row>
    <row r="22" spans="1:16" x14ac:dyDescent="0.2">
      <c r="A22" t="s">
        <v>368</v>
      </c>
      <c r="B22" t="s">
        <v>369</v>
      </c>
      <c r="C22" t="s">
        <v>345</v>
      </c>
      <c r="D22" t="s">
        <v>369</v>
      </c>
      <c r="E22" t="s">
        <v>31</v>
      </c>
      <c r="F22" t="s">
        <v>32</v>
      </c>
      <c r="G22">
        <v>1</v>
      </c>
      <c r="H22" t="s">
        <v>31</v>
      </c>
      <c r="I22" s="1"/>
      <c r="J22" s="1"/>
      <c r="K22">
        <f t="shared" si="0"/>
        <v>0</v>
      </c>
      <c r="L22" s="1"/>
      <c r="M22">
        <f t="shared" si="1"/>
        <v>0</v>
      </c>
      <c r="N22" s="1"/>
      <c r="O22" t="s">
        <v>370</v>
      </c>
      <c r="P22" t="s">
        <v>371</v>
      </c>
    </row>
    <row r="23" spans="1:16" x14ac:dyDescent="0.2">
      <c r="A23" t="s">
        <v>372</v>
      </c>
      <c r="B23" t="s">
        <v>373</v>
      </c>
      <c r="C23" t="s">
        <v>345</v>
      </c>
      <c r="D23" t="s">
        <v>373</v>
      </c>
      <c r="E23" t="s">
        <v>31</v>
      </c>
      <c r="F23" t="s">
        <v>32</v>
      </c>
      <c r="G23">
        <v>1</v>
      </c>
      <c r="H23" t="s">
        <v>31</v>
      </c>
      <c r="I23" s="1"/>
      <c r="J23" s="1"/>
      <c r="K23">
        <f t="shared" si="0"/>
        <v>0</v>
      </c>
      <c r="L23" s="1"/>
      <c r="M23">
        <f t="shared" si="1"/>
        <v>0</v>
      </c>
      <c r="N23" s="1"/>
      <c r="O23" t="s">
        <v>374</v>
      </c>
      <c r="P23" t="s">
        <v>375</v>
      </c>
    </row>
    <row r="24" spans="1:16" x14ac:dyDescent="0.2">
      <c r="A24" t="s">
        <v>376</v>
      </c>
      <c r="B24" t="s">
        <v>377</v>
      </c>
      <c r="C24" t="s">
        <v>345</v>
      </c>
      <c r="D24" t="s">
        <v>377</v>
      </c>
      <c r="E24" t="s">
        <v>31</v>
      </c>
      <c r="F24" t="s">
        <v>32</v>
      </c>
      <c r="G24">
        <v>1</v>
      </c>
      <c r="H24" t="s">
        <v>31</v>
      </c>
      <c r="I24" s="1"/>
      <c r="J24" s="1"/>
      <c r="K24">
        <f t="shared" si="0"/>
        <v>0</v>
      </c>
      <c r="L24" s="1"/>
      <c r="M24">
        <f t="shared" si="1"/>
        <v>0</v>
      </c>
      <c r="N24" s="1"/>
      <c r="O24" t="s">
        <v>378</v>
      </c>
      <c r="P24" t="s">
        <v>379</v>
      </c>
    </row>
    <row r="25" spans="1:16" x14ac:dyDescent="0.2">
      <c r="A25" t="s">
        <v>380</v>
      </c>
      <c r="B25" t="s">
        <v>381</v>
      </c>
      <c r="C25" t="s">
        <v>345</v>
      </c>
      <c r="D25" t="s">
        <v>381</v>
      </c>
      <c r="E25" t="s">
        <v>31</v>
      </c>
      <c r="F25" t="s">
        <v>32</v>
      </c>
      <c r="G25">
        <v>1</v>
      </c>
      <c r="H25" t="s">
        <v>31</v>
      </c>
      <c r="I25" s="1"/>
      <c r="J25" s="1"/>
      <c r="K25">
        <f t="shared" si="0"/>
        <v>0</v>
      </c>
      <c r="L25" s="1"/>
      <c r="M25">
        <f t="shared" si="1"/>
        <v>0</v>
      </c>
      <c r="N25" s="1"/>
      <c r="O25" t="s">
        <v>382</v>
      </c>
      <c r="P25" t="s">
        <v>383</v>
      </c>
    </row>
    <row r="26" spans="1:16" x14ac:dyDescent="0.2">
      <c r="A26" t="s">
        <v>384</v>
      </c>
      <c r="B26" t="s">
        <v>385</v>
      </c>
      <c r="C26" t="s">
        <v>345</v>
      </c>
      <c r="D26" t="s">
        <v>385</v>
      </c>
      <c r="E26" t="s">
        <v>31</v>
      </c>
      <c r="F26" t="s">
        <v>32</v>
      </c>
      <c r="G26">
        <v>1</v>
      </c>
      <c r="H26" t="s">
        <v>31</v>
      </c>
      <c r="I26" s="1"/>
      <c r="J26" s="1"/>
      <c r="K26">
        <f t="shared" si="0"/>
        <v>0</v>
      </c>
      <c r="L26" s="1"/>
      <c r="M26">
        <f t="shared" si="1"/>
        <v>0</v>
      </c>
      <c r="N26" s="1"/>
      <c r="O26" t="s">
        <v>386</v>
      </c>
      <c r="P26" t="s">
        <v>387</v>
      </c>
    </row>
    <row r="27" spans="1:16" x14ac:dyDescent="0.2">
      <c r="A27" t="s">
        <v>388</v>
      </c>
      <c r="B27" t="s">
        <v>389</v>
      </c>
      <c r="C27" t="s">
        <v>345</v>
      </c>
      <c r="D27" t="s">
        <v>389</v>
      </c>
      <c r="E27" t="s">
        <v>31</v>
      </c>
      <c r="F27" t="s">
        <v>32</v>
      </c>
      <c r="G27">
        <v>1</v>
      </c>
      <c r="H27" t="s">
        <v>31</v>
      </c>
      <c r="I27" s="1"/>
      <c r="J27" s="1"/>
      <c r="K27">
        <f t="shared" si="0"/>
        <v>0</v>
      </c>
      <c r="L27" s="1"/>
      <c r="M27">
        <f t="shared" si="1"/>
        <v>0</v>
      </c>
      <c r="N27" s="1"/>
      <c r="O27" t="s">
        <v>390</v>
      </c>
      <c r="P27" t="s">
        <v>391</v>
      </c>
    </row>
    <row r="28" spans="1:16" x14ac:dyDescent="0.2">
      <c r="A28" t="s">
        <v>392</v>
      </c>
      <c r="B28" t="s">
        <v>393</v>
      </c>
      <c r="C28" t="s">
        <v>345</v>
      </c>
      <c r="D28" t="s">
        <v>393</v>
      </c>
      <c r="E28" t="s">
        <v>31</v>
      </c>
      <c r="F28" t="s">
        <v>32</v>
      </c>
      <c r="G28">
        <v>1</v>
      </c>
      <c r="H28" t="s">
        <v>31</v>
      </c>
      <c r="I28" s="1"/>
      <c r="J28" s="1"/>
      <c r="K28">
        <f t="shared" si="0"/>
        <v>0</v>
      </c>
      <c r="L28" s="1"/>
      <c r="M28">
        <f t="shared" si="1"/>
        <v>0</v>
      </c>
      <c r="N28" s="1"/>
      <c r="O28" t="s">
        <v>394</v>
      </c>
      <c r="P28" t="s">
        <v>395</v>
      </c>
    </row>
    <row r="29" spans="1:16" x14ac:dyDescent="0.2">
      <c r="A29" t="s">
        <v>396</v>
      </c>
      <c r="B29" t="s">
        <v>397</v>
      </c>
      <c r="C29" t="s">
        <v>345</v>
      </c>
      <c r="D29" t="s">
        <v>397</v>
      </c>
      <c r="E29" t="s">
        <v>31</v>
      </c>
      <c r="F29" t="s">
        <v>32</v>
      </c>
      <c r="G29">
        <v>1</v>
      </c>
      <c r="H29" t="s">
        <v>31</v>
      </c>
      <c r="I29" s="1"/>
      <c r="J29" s="1"/>
      <c r="K29">
        <f t="shared" si="0"/>
        <v>0</v>
      </c>
      <c r="L29" s="1"/>
      <c r="M29">
        <f t="shared" si="1"/>
        <v>0</v>
      </c>
      <c r="N29" s="1"/>
      <c r="O29" t="s">
        <v>398</v>
      </c>
      <c r="P29" t="s">
        <v>399</v>
      </c>
    </row>
    <row r="30" spans="1:16" x14ac:dyDescent="0.2">
      <c r="A30" t="s">
        <v>400</v>
      </c>
      <c r="B30" t="s">
        <v>401</v>
      </c>
      <c r="C30" t="s">
        <v>345</v>
      </c>
      <c r="D30" t="s">
        <v>401</v>
      </c>
      <c r="E30" t="s">
        <v>31</v>
      </c>
      <c r="F30" t="s">
        <v>32</v>
      </c>
      <c r="G30">
        <v>1</v>
      </c>
      <c r="H30" t="s">
        <v>31</v>
      </c>
      <c r="I30" s="1"/>
      <c r="J30" s="1"/>
      <c r="K30">
        <f t="shared" si="0"/>
        <v>0</v>
      </c>
      <c r="L30" s="1"/>
      <c r="M30">
        <f t="shared" si="1"/>
        <v>0</v>
      </c>
      <c r="N30" s="1"/>
      <c r="O30" t="s">
        <v>402</v>
      </c>
      <c r="P30" t="s">
        <v>403</v>
      </c>
    </row>
    <row r="31" spans="1:16" x14ac:dyDescent="0.2">
      <c r="A31" t="s">
        <v>404</v>
      </c>
      <c r="B31" t="s">
        <v>405</v>
      </c>
      <c r="C31" t="s">
        <v>345</v>
      </c>
      <c r="D31" t="s">
        <v>405</v>
      </c>
      <c r="E31" t="s">
        <v>31</v>
      </c>
      <c r="F31" t="s">
        <v>32</v>
      </c>
      <c r="G31">
        <v>1</v>
      </c>
      <c r="H31" t="s">
        <v>31</v>
      </c>
      <c r="I31" s="1"/>
      <c r="J31" s="1"/>
      <c r="K31">
        <f t="shared" si="0"/>
        <v>0</v>
      </c>
      <c r="L31" s="1"/>
      <c r="M31">
        <f t="shared" si="1"/>
        <v>0</v>
      </c>
      <c r="N31" s="1"/>
      <c r="O31" t="s">
        <v>406</v>
      </c>
      <c r="P31" t="s">
        <v>407</v>
      </c>
    </row>
    <row r="32" spans="1:16" x14ac:dyDescent="0.2">
      <c r="A32" t="s">
        <v>408</v>
      </c>
      <c r="B32" t="s">
        <v>409</v>
      </c>
      <c r="C32" t="s">
        <v>345</v>
      </c>
      <c r="D32" t="s">
        <v>409</v>
      </c>
      <c r="E32" t="s">
        <v>31</v>
      </c>
      <c r="F32" t="s">
        <v>32</v>
      </c>
      <c r="G32">
        <v>1</v>
      </c>
      <c r="H32" t="s">
        <v>31</v>
      </c>
      <c r="I32" s="1"/>
      <c r="J32" s="1"/>
      <c r="K32">
        <f t="shared" si="0"/>
        <v>0</v>
      </c>
      <c r="L32" s="1"/>
      <c r="M32">
        <f t="shared" si="1"/>
        <v>0</v>
      </c>
      <c r="N32" s="1"/>
      <c r="O32" t="s">
        <v>410</v>
      </c>
      <c r="P32" t="s">
        <v>411</v>
      </c>
    </row>
    <row r="33" spans="1:16" x14ac:dyDescent="0.2">
      <c r="A33" t="s">
        <v>412</v>
      </c>
      <c r="B33" t="s">
        <v>413</v>
      </c>
      <c r="C33" t="s">
        <v>345</v>
      </c>
      <c r="D33" t="s">
        <v>413</v>
      </c>
      <c r="E33" t="s">
        <v>31</v>
      </c>
      <c r="F33" t="s">
        <v>32</v>
      </c>
      <c r="G33">
        <v>1</v>
      </c>
      <c r="H33" t="s">
        <v>31</v>
      </c>
      <c r="I33" s="1"/>
      <c r="J33" s="1"/>
      <c r="K33">
        <f t="shared" si="0"/>
        <v>0</v>
      </c>
      <c r="L33" s="1"/>
      <c r="M33">
        <f t="shared" si="1"/>
        <v>0</v>
      </c>
      <c r="N33" s="1"/>
      <c r="O33" t="s">
        <v>414</v>
      </c>
      <c r="P33" t="s">
        <v>415</v>
      </c>
    </row>
    <row r="34" spans="1:16" ht="15" x14ac:dyDescent="0.25">
      <c r="J34" s="5" t="s">
        <v>631</v>
      </c>
      <c r="K34">
        <f>SUM(K2:K33)</f>
        <v>0</v>
      </c>
      <c r="M34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33" xr:uid="{88FC070D-D6D9-4525-9439-8D82221922E8}">
      <formula1>"lump_sum, per_unit"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EFE35-2849-4EB9-9526-93A567FB5875}">
  <dimension ref="A1:P22"/>
  <sheetViews>
    <sheetView workbookViewId="0">
      <selection activeCell="K23" sqref="K23"/>
    </sheetView>
  </sheetViews>
  <sheetFormatPr baseColWidth="10" defaultRowHeight="14.25" x14ac:dyDescent="0.2"/>
  <cols>
    <col min="15" max="16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493</v>
      </c>
      <c r="B2" t="s">
        <v>494</v>
      </c>
      <c r="C2" t="s">
        <v>495</v>
      </c>
      <c r="D2" t="s">
        <v>496</v>
      </c>
      <c r="E2" t="s">
        <v>31</v>
      </c>
      <c r="F2" t="s">
        <v>71</v>
      </c>
      <c r="G2" s="1">
        <v>1</v>
      </c>
      <c r="H2" s="1" t="s">
        <v>31</v>
      </c>
      <c r="I2" s="1"/>
      <c r="J2" s="1"/>
      <c r="K2">
        <f t="shared" ref="K2:K21" si="0">G2*I2</f>
        <v>0</v>
      </c>
      <c r="L2" s="1"/>
      <c r="M2">
        <f t="shared" ref="M2:M22" si="1">K2-(K2*(L2/100))</f>
        <v>0</v>
      </c>
      <c r="N2" s="1"/>
      <c r="O2" t="s">
        <v>497</v>
      </c>
      <c r="P2" t="s">
        <v>498</v>
      </c>
    </row>
    <row r="3" spans="1:16" x14ac:dyDescent="0.2">
      <c r="A3" t="s">
        <v>493</v>
      </c>
      <c r="B3" t="s">
        <v>494</v>
      </c>
      <c r="C3" t="s">
        <v>495</v>
      </c>
      <c r="D3" t="s">
        <v>499</v>
      </c>
      <c r="E3" t="s">
        <v>31</v>
      </c>
      <c r="F3" t="s">
        <v>71</v>
      </c>
      <c r="G3" s="1">
        <v>1</v>
      </c>
      <c r="H3" s="1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500</v>
      </c>
      <c r="P3" t="s">
        <v>498</v>
      </c>
    </row>
    <row r="4" spans="1:16" x14ac:dyDescent="0.2">
      <c r="A4" t="s">
        <v>493</v>
      </c>
      <c r="B4" t="s">
        <v>494</v>
      </c>
      <c r="C4" t="s">
        <v>495</v>
      </c>
      <c r="D4" t="s">
        <v>501</v>
      </c>
      <c r="E4" t="s">
        <v>31</v>
      </c>
      <c r="F4" t="s">
        <v>71</v>
      </c>
      <c r="G4" s="1">
        <v>1</v>
      </c>
      <c r="H4" s="1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502</v>
      </c>
      <c r="P4" t="s">
        <v>498</v>
      </c>
    </row>
    <row r="5" spans="1:16" x14ac:dyDescent="0.2">
      <c r="A5" t="s">
        <v>493</v>
      </c>
      <c r="B5" t="s">
        <v>494</v>
      </c>
      <c r="C5" t="s">
        <v>495</v>
      </c>
      <c r="D5" t="s">
        <v>503</v>
      </c>
      <c r="E5" t="s">
        <v>31</v>
      </c>
      <c r="F5" t="s">
        <v>71</v>
      </c>
      <c r="G5" s="1">
        <v>1</v>
      </c>
      <c r="H5" s="1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504</v>
      </c>
      <c r="P5" t="s">
        <v>498</v>
      </c>
    </row>
    <row r="6" spans="1:16" x14ac:dyDescent="0.2">
      <c r="A6" t="s">
        <v>493</v>
      </c>
      <c r="B6" t="s">
        <v>494</v>
      </c>
      <c r="C6" t="s">
        <v>495</v>
      </c>
      <c r="D6" t="s">
        <v>505</v>
      </c>
      <c r="E6" t="s">
        <v>31</v>
      </c>
      <c r="F6" t="s">
        <v>71</v>
      </c>
      <c r="G6" s="1">
        <v>1</v>
      </c>
      <c r="H6" s="1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506</v>
      </c>
      <c r="P6" t="s">
        <v>498</v>
      </c>
    </row>
    <row r="7" spans="1:16" x14ac:dyDescent="0.2">
      <c r="A7" t="s">
        <v>493</v>
      </c>
      <c r="B7" t="s">
        <v>494</v>
      </c>
      <c r="C7" t="s">
        <v>495</v>
      </c>
      <c r="D7" t="s">
        <v>507</v>
      </c>
      <c r="E7" t="s">
        <v>31</v>
      </c>
      <c r="F7" t="s">
        <v>71</v>
      </c>
      <c r="G7" s="1">
        <v>1</v>
      </c>
      <c r="H7" s="1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508</v>
      </c>
      <c r="P7" t="s">
        <v>498</v>
      </c>
    </row>
    <row r="8" spans="1:16" x14ac:dyDescent="0.2">
      <c r="A8" t="s">
        <v>509</v>
      </c>
      <c r="B8" t="s">
        <v>510</v>
      </c>
      <c r="C8" t="s">
        <v>495</v>
      </c>
      <c r="D8" t="s">
        <v>511</v>
      </c>
      <c r="E8" t="s">
        <v>31</v>
      </c>
      <c r="F8" t="s">
        <v>71</v>
      </c>
      <c r="G8" s="1">
        <v>1</v>
      </c>
      <c r="H8" s="1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512</v>
      </c>
      <c r="P8" t="s">
        <v>513</v>
      </c>
    </row>
    <row r="9" spans="1:16" x14ac:dyDescent="0.2">
      <c r="A9" t="s">
        <v>509</v>
      </c>
      <c r="B9" t="s">
        <v>510</v>
      </c>
      <c r="C9" t="s">
        <v>495</v>
      </c>
      <c r="D9" t="s">
        <v>514</v>
      </c>
      <c r="E9" t="s">
        <v>31</v>
      </c>
      <c r="F9" t="s">
        <v>71</v>
      </c>
      <c r="G9" s="1">
        <v>1</v>
      </c>
      <c r="H9" s="1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515</v>
      </c>
      <c r="P9" t="s">
        <v>513</v>
      </c>
    </row>
    <row r="10" spans="1:16" x14ac:dyDescent="0.2">
      <c r="A10" t="s">
        <v>509</v>
      </c>
      <c r="B10" t="s">
        <v>510</v>
      </c>
      <c r="C10" t="s">
        <v>495</v>
      </c>
      <c r="D10" t="s">
        <v>501</v>
      </c>
      <c r="E10" t="s">
        <v>31</v>
      </c>
      <c r="F10" t="s">
        <v>71</v>
      </c>
      <c r="G10" s="1">
        <v>1</v>
      </c>
      <c r="H10" s="1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516</v>
      </c>
      <c r="P10" t="s">
        <v>513</v>
      </c>
    </row>
    <row r="11" spans="1:16" x14ac:dyDescent="0.2">
      <c r="A11" t="s">
        <v>509</v>
      </c>
      <c r="B11" t="s">
        <v>510</v>
      </c>
      <c r="C11" t="s">
        <v>495</v>
      </c>
      <c r="D11" t="s">
        <v>517</v>
      </c>
      <c r="E11" t="s">
        <v>31</v>
      </c>
      <c r="F11" t="s">
        <v>71</v>
      </c>
      <c r="G11" s="1">
        <v>1</v>
      </c>
      <c r="H11" s="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518</v>
      </c>
      <c r="P11" t="s">
        <v>513</v>
      </c>
    </row>
    <row r="12" spans="1:16" x14ac:dyDescent="0.2">
      <c r="A12" t="s">
        <v>509</v>
      </c>
      <c r="B12" t="s">
        <v>510</v>
      </c>
      <c r="C12" t="s">
        <v>495</v>
      </c>
      <c r="D12" t="s">
        <v>519</v>
      </c>
      <c r="E12" t="s">
        <v>31</v>
      </c>
      <c r="F12" t="s">
        <v>71</v>
      </c>
      <c r="G12" s="1">
        <v>1</v>
      </c>
      <c r="H12" s="1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520</v>
      </c>
      <c r="P12" t="s">
        <v>513</v>
      </c>
    </row>
    <row r="13" spans="1:16" x14ac:dyDescent="0.2">
      <c r="A13" t="s">
        <v>509</v>
      </c>
      <c r="B13" t="s">
        <v>510</v>
      </c>
      <c r="C13" t="s">
        <v>495</v>
      </c>
      <c r="D13" t="s">
        <v>521</v>
      </c>
      <c r="E13" t="s">
        <v>31</v>
      </c>
      <c r="F13" t="s">
        <v>71</v>
      </c>
      <c r="G13" s="1">
        <v>1</v>
      </c>
      <c r="H13" s="1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522</v>
      </c>
      <c r="P13" t="s">
        <v>513</v>
      </c>
    </row>
    <row r="14" spans="1:16" x14ac:dyDescent="0.2">
      <c r="A14" t="s">
        <v>523</v>
      </c>
      <c r="B14" t="s">
        <v>524</v>
      </c>
      <c r="C14" t="s">
        <v>495</v>
      </c>
      <c r="D14" t="s">
        <v>525</v>
      </c>
      <c r="E14" t="s">
        <v>31</v>
      </c>
      <c r="F14" t="s">
        <v>71</v>
      </c>
      <c r="G14" s="1">
        <v>1</v>
      </c>
      <c r="H14" s="1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526</v>
      </c>
      <c r="P14" t="s">
        <v>527</v>
      </c>
    </row>
    <row r="15" spans="1:16" x14ac:dyDescent="0.2">
      <c r="A15" t="s">
        <v>523</v>
      </c>
      <c r="B15" t="s">
        <v>524</v>
      </c>
      <c r="C15" t="s">
        <v>495</v>
      </c>
      <c r="D15" t="s">
        <v>528</v>
      </c>
      <c r="E15" t="s">
        <v>31</v>
      </c>
      <c r="F15" t="s">
        <v>71</v>
      </c>
      <c r="G15" s="1">
        <v>1</v>
      </c>
      <c r="H15" s="1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529</v>
      </c>
      <c r="P15" t="s">
        <v>527</v>
      </c>
    </row>
    <row r="16" spans="1:16" x14ac:dyDescent="0.2">
      <c r="A16" t="s">
        <v>523</v>
      </c>
      <c r="B16" t="s">
        <v>524</v>
      </c>
      <c r="C16" t="s">
        <v>495</v>
      </c>
      <c r="D16" t="s">
        <v>530</v>
      </c>
      <c r="E16" t="s">
        <v>31</v>
      </c>
      <c r="F16" t="s">
        <v>71</v>
      </c>
      <c r="G16" s="1">
        <v>1</v>
      </c>
      <c r="H16" s="1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531</v>
      </c>
      <c r="P16" t="s">
        <v>527</v>
      </c>
    </row>
    <row r="17" spans="1:16" x14ac:dyDescent="0.2">
      <c r="A17" t="s">
        <v>532</v>
      </c>
      <c r="B17" t="s">
        <v>533</v>
      </c>
      <c r="C17" t="s">
        <v>495</v>
      </c>
      <c r="D17" t="s">
        <v>533</v>
      </c>
      <c r="E17" t="s">
        <v>31</v>
      </c>
      <c r="F17" t="s">
        <v>32</v>
      </c>
      <c r="G17">
        <v>1</v>
      </c>
      <c r="H17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534</v>
      </c>
      <c r="P17" t="s">
        <v>535</v>
      </c>
    </row>
    <row r="18" spans="1:16" x14ac:dyDescent="0.2">
      <c r="A18" t="s">
        <v>536</v>
      </c>
      <c r="B18" t="s">
        <v>537</v>
      </c>
      <c r="C18" t="s">
        <v>495</v>
      </c>
      <c r="D18" t="s">
        <v>537</v>
      </c>
      <c r="E18" t="s">
        <v>31</v>
      </c>
      <c r="F18" t="s">
        <v>32</v>
      </c>
      <c r="G18">
        <v>1</v>
      </c>
      <c r="H18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538</v>
      </c>
      <c r="P18" t="s">
        <v>539</v>
      </c>
    </row>
    <row r="19" spans="1:16" x14ac:dyDescent="0.2">
      <c r="A19" t="s">
        <v>540</v>
      </c>
      <c r="B19" t="s">
        <v>541</v>
      </c>
      <c r="C19" t="s">
        <v>495</v>
      </c>
      <c r="D19" t="s">
        <v>541</v>
      </c>
      <c r="E19" t="s">
        <v>31</v>
      </c>
      <c r="F19" t="s">
        <v>32</v>
      </c>
      <c r="G19">
        <v>1</v>
      </c>
      <c r="H19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542</v>
      </c>
      <c r="P19" t="s">
        <v>543</v>
      </c>
    </row>
    <row r="20" spans="1:16" x14ac:dyDescent="0.2">
      <c r="A20" t="s">
        <v>544</v>
      </c>
      <c r="B20" t="s">
        <v>545</v>
      </c>
      <c r="C20" t="s">
        <v>495</v>
      </c>
      <c r="D20" t="s">
        <v>545</v>
      </c>
      <c r="E20" t="s">
        <v>31</v>
      </c>
      <c r="F20" t="s">
        <v>32</v>
      </c>
      <c r="G20">
        <v>1</v>
      </c>
      <c r="H20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546</v>
      </c>
      <c r="P20" t="s">
        <v>547</v>
      </c>
    </row>
    <row r="21" spans="1:16" x14ac:dyDescent="0.2">
      <c r="A21" t="s">
        <v>548</v>
      </c>
      <c r="B21" t="s">
        <v>549</v>
      </c>
      <c r="C21" t="s">
        <v>495</v>
      </c>
      <c r="D21" t="s">
        <v>549</v>
      </c>
      <c r="E21" t="s">
        <v>31</v>
      </c>
      <c r="F21" t="s">
        <v>32</v>
      </c>
      <c r="G21">
        <v>1</v>
      </c>
      <c r="H21" t="s">
        <v>31</v>
      </c>
      <c r="I21" s="1"/>
      <c r="J21" s="1"/>
      <c r="K21">
        <f t="shared" si="0"/>
        <v>0</v>
      </c>
      <c r="L21" s="1"/>
      <c r="M21">
        <f t="shared" si="1"/>
        <v>0</v>
      </c>
      <c r="N21" s="1"/>
      <c r="O21" t="s">
        <v>550</v>
      </c>
      <c r="P21" t="s">
        <v>551</v>
      </c>
    </row>
    <row r="22" spans="1:16" ht="15" x14ac:dyDescent="0.25">
      <c r="J22" s="5" t="s">
        <v>631</v>
      </c>
      <c r="K22">
        <f>SUM(K2:K21)</f>
        <v>0</v>
      </c>
      <c r="M22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21" xr:uid="{7B8C5914-512B-4346-8E45-5696105D812C}">
      <formula1>"lump_sum, per_unit"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5A117-EB2F-418C-AC5E-DF51D4A9409A}">
  <dimension ref="A1:P22"/>
  <sheetViews>
    <sheetView workbookViewId="0">
      <selection activeCell="K23" sqref="K23"/>
    </sheetView>
  </sheetViews>
  <sheetFormatPr baseColWidth="10" defaultRowHeight="14.25" x14ac:dyDescent="0.2"/>
  <cols>
    <col min="15" max="16" width="0" hidden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552</v>
      </c>
      <c r="B2" t="s">
        <v>553</v>
      </c>
      <c r="C2" t="s">
        <v>554</v>
      </c>
      <c r="D2" t="s">
        <v>553</v>
      </c>
      <c r="E2" t="s">
        <v>31</v>
      </c>
      <c r="F2" t="s">
        <v>32</v>
      </c>
      <c r="G2">
        <v>1</v>
      </c>
      <c r="H2" t="s">
        <v>31</v>
      </c>
      <c r="I2" s="1"/>
      <c r="J2" s="1"/>
      <c r="K2">
        <f t="shared" ref="K2:K21" si="0">G2*I2</f>
        <v>0</v>
      </c>
      <c r="L2" s="1"/>
      <c r="M2">
        <f t="shared" ref="M2:M22" si="1">K2-(K2*(L2/100))</f>
        <v>0</v>
      </c>
      <c r="N2" s="1"/>
      <c r="O2" t="s">
        <v>555</v>
      </c>
      <c r="P2" t="s">
        <v>556</v>
      </c>
    </row>
    <row r="3" spans="1:16" x14ac:dyDescent="0.2">
      <c r="A3" t="s">
        <v>557</v>
      </c>
      <c r="B3" t="s">
        <v>558</v>
      </c>
      <c r="C3" t="s">
        <v>554</v>
      </c>
      <c r="D3" t="s">
        <v>558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559</v>
      </c>
      <c r="P3" t="s">
        <v>560</v>
      </c>
    </row>
    <row r="4" spans="1:16" x14ac:dyDescent="0.2">
      <c r="A4" t="s">
        <v>561</v>
      </c>
      <c r="B4" t="s">
        <v>562</v>
      </c>
      <c r="C4" t="s">
        <v>554</v>
      </c>
      <c r="D4" t="s">
        <v>562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563</v>
      </c>
      <c r="P4" t="s">
        <v>564</v>
      </c>
    </row>
    <row r="5" spans="1:16" x14ac:dyDescent="0.2">
      <c r="A5" t="s">
        <v>565</v>
      </c>
      <c r="B5" t="s">
        <v>566</v>
      </c>
      <c r="C5" t="s">
        <v>554</v>
      </c>
      <c r="D5" t="s">
        <v>567</v>
      </c>
      <c r="E5" t="s">
        <v>31</v>
      </c>
      <c r="F5" t="s">
        <v>71</v>
      </c>
      <c r="G5" s="1">
        <v>1</v>
      </c>
      <c r="H5" s="1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568</v>
      </c>
      <c r="P5" t="s">
        <v>569</v>
      </c>
    </row>
    <row r="6" spans="1:16" x14ac:dyDescent="0.2">
      <c r="A6" t="s">
        <v>565</v>
      </c>
      <c r="B6" t="s">
        <v>566</v>
      </c>
      <c r="C6" t="s">
        <v>554</v>
      </c>
      <c r="D6" t="s">
        <v>566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570</v>
      </c>
      <c r="P6" t="s">
        <v>569</v>
      </c>
    </row>
    <row r="7" spans="1:16" x14ac:dyDescent="0.2">
      <c r="A7" t="s">
        <v>571</v>
      </c>
      <c r="B7" t="s">
        <v>572</v>
      </c>
      <c r="C7" t="s">
        <v>554</v>
      </c>
      <c r="D7" t="s">
        <v>572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573</v>
      </c>
      <c r="P7" t="s">
        <v>574</v>
      </c>
    </row>
    <row r="8" spans="1:16" x14ac:dyDescent="0.2">
      <c r="A8" t="s">
        <v>575</v>
      </c>
      <c r="B8" t="s">
        <v>576</v>
      </c>
      <c r="C8" t="s">
        <v>554</v>
      </c>
      <c r="D8" t="s">
        <v>576</v>
      </c>
      <c r="E8" t="s">
        <v>31</v>
      </c>
      <c r="F8" t="s">
        <v>71</v>
      </c>
      <c r="G8" s="1">
        <v>1</v>
      </c>
      <c r="H8" s="1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577</v>
      </c>
      <c r="P8" t="s">
        <v>578</v>
      </c>
    </row>
    <row r="9" spans="1:16" x14ac:dyDescent="0.2">
      <c r="A9" t="s">
        <v>579</v>
      </c>
      <c r="B9" t="s">
        <v>580</v>
      </c>
      <c r="C9" t="s">
        <v>554</v>
      </c>
      <c r="D9" t="s">
        <v>580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581</v>
      </c>
      <c r="P9" t="s">
        <v>582</v>
      </c>
    </row>
    <row r="10" spans="1:16" x14ac:dyDescent="0.2">
      <c r="A10" t="s">
        <v>583</v>
      </c>
      <c r="B10" t="s">
        <v>584</v>
      </c>
      <c r="C10" t="s">
        <v>554</v>
      </c>
      <c r="D10" t="s">
        <v>584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585</v>
      </c>
      <c r="P10" t="s">
        <v>586</v>
      </c>
    </row>
    <row r="11" spans="1:16" x14ac:dyDescent="0.2">
      <c r="A11" t="s">
        <v>587</v>
      </c>
      <c r="B11" t="s">
        <v>588</v>
      </c>
      <c r="C11" t="s">
        <v>554</v>
      </c>
      <c r="D11" t="s">
        <v>588</v>
      </c>
      <c r="E11" t="s">
        <v>31</v>
      </c>
      <c r="F11" t="s">
        <v>71</v>
      </c>
      <c r="G11" s="1">
        <v>1</v>
      </c>
      <c r="H11" s="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589</v>
      </c>
      <c r="P11" t="s">
        <v>590</v>
      </c>
    </row>
    <row r="12" spans="1:16" x14ac:dyDescent="0.2">
      <c r="A12" t="s">
        <v>591</v>
      </c>
      <c r="B12" t="s">
        <v>592</v>
      </c>
      <c r="C12" t="s">
        <v>554</v>
      </c>
      <c r="D12" t="s">
        <v>592</v>
      </c>
      <c r="E12" t="s">
        <v>31</v>
      </c>
      <c r="F12" t="s">
        <v>32</v>
      </c>
      <c r="G12">
        <v>1</v>
      </c>
      <c r="H12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593</v>
      </c>
      <c r="P12" t="s">
        <v>594</v>
      </c>
    </row>
    <row r="13" spans="1:16" x14ac:dyDescent="0.2">
      <c r="A13" t="s">
        <v>595</v>
      </c>
      <c r="B13" t="s">
        <v>596</v>
      </c>
      <c r="C13" t="s">
        <v>554</v>
      </c>
      <c r="D13" t="s">
        <v>596</v>
      </c>
      <c r="E13" t="s">
        <v>31</v>
      </c>
      <c r="F13" t="s">
        <v>32</v>
      </c>
      <c r="G13">
        <v>1</v>
      </c>
      <c r="H13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597</v>
      </c>
      <c r="P13" t="s">
        <v>598</v>
      </c>
    </row>
    <row r="14" spans="1:16" x14ac:dyDescent="0.2">
      <c r="A14" t="s">
        <v>599</v>
      </c>
      <c r="B14" t="s">
        <v>600</v>
      </c>
      <c r="C14" t="s">
        <v>554</v>
      </c>
      <c r="D14" t="s">
        <v>600</v>
      </c>
      <c r="E14" t="s">
        <v>31</v>
      </c>
      <c r="F14" t="s">
        <v>32</v>
      </c>
      <c r="G14">
        <v>1</v>
      </c>
      <c r="H14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601</v>
      </c>
      <c r="P14" t="s">
        <v>602</v>
      </c>
    </row>
    <row r="15" spans="1:16" x14ac:dyDescent="0.2">
      <c r="A15" t="s">
        <v>603</v>
      </c>
      <c r="B15" t="s">
        <v>604</v>
      </c>
      <c r="C15" t="s">
        <v>554</v>
      </c>
      <c r="D15" t="s">
        <v>604</v>
      </c>
      <c r="E15" t="s">
        <v>31</v>
      </c>
      <c r="F15" t="s">
        <v>32</v>
      </c>
      <c r="G15">
        <v>1</v>
      </c>
      <c r="H15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605</v>
      </c>
      <c r="P15" t="s">
        <v>606</v>
      </c>
    </row>
    <row r="16" spans="1:16" x14ac:dyDescent="0.2">
      <c r="A16" t="s">
        <v>607</v>
      </c>
      <c r="B16" t="s">
        <v>608</v>
      </c>
      <c r="C16" t="s">
        <v>554</v>
      </c>
      <c r="D16" t="s">
        <v>608</v>
      </c>
      <c r="E16" t="s">
        <v>31</v>
      </c>
      <c r="F16" t="s">
        <v>32</v>
      </c>
      <c r="G16">
        <v>1</v>
      </c>
      <c r="H16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609</v>
      </c>
      <c r="P16" t="s">
        <v>610</v>
      </c>
    </row>
    <row r="17" spans="1:16" x14ac:dyDescent="0.2">
      <c r="A17" t="s">
        <v>611</v>
      </c>
      <c r="B17" t="s">
        <v>612</v>
      </c>
      <c r="C17" t="s">
        <v>554</v>
      </c>
      <c r="D17" t="s">
        <v>612</v>
      </c>
      <c r="E17" t="s">
        <v>31</v>
      </c>
      <c r="F17" t="s">
        <v>32</v>
      </c>
      <c r="G17">
        <v>1</v>
      </c>
      <c r="H17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613</v>
      </c>
      <c r="P17" t="s">
        <v>614</v>
      </c>
    </row>
    <row r="18" spans="1:16" x14ac:dyDescent="0.2">
      <c r="A18" t="s">
        <v>615</v>
      </c>
      <c r="B18" t="s">
        <v>616</v>
      </c>
      <c r="C18" t="s">
        <v>554</v>
      </c>
      <c r="D18" t="s">
        <v>616</v>
      </c>
      <c r="E18" t="s">
        <v>31</v>
      </c>
      <c r="F18" t="s">
        <v>32</v>
      </c>
      <c r="G18">
        <v>1</v>
      </c>
      <c r="H18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617</v>
      </c>
      <c r="P18" t="s">
        <v>618</v>
      </c>
    </row>
    <row r="19" spans="1:16" x14ac:dyDescent="0.2">
      <c r="A19" t="s">
        <v>619</v>
      </c>
      <c r="B19" t="s">
        <v>620</v>
      </c>
      <c r="C19" t="s">
        <v>554</v>
      </c>
      <c r="D19" t="s">
        <v>620</v>
      </c>
      <c r="E19" t="s">
        <v>31</v>
      </c>
      <c r="F19" t="s">
        <v>32</v>
      </c>
      <c r="G19">
        <v>1</v>
      </c>
      <c r="H19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621</v>
      </c>
      <c r="P19" t="s">
        <v>622</v>
      </c>
    </row>
    <row r="20" spans="1:16" x14ac:dyDescent="0.2">
      <c r="A20" t="s">
        <v>623</v>
      </c>
      <c r="B20" t="s">
        <v>624</v>
      </c>
      <c r="C20" t="s">
        <v>554</v>
      </c>
      <c r="D20" t="s">
        <v>624</v>
      </c>
      <c r="E20" t="s">
        <v>31</v>
      </c>
      <c r="F20" t="s">
        <v>32</v>
      </c>
      <c r="G20">
        <v>1</v>
      </c>
      <c r="H20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625</v>
      </c>
      <c r="P20" t="s">
        <v>626</v>
      </c>
    </row>
    <row r="21" spans="1:16" x14ac:dyDescent="0.2">
      <c r="A21" t="s">
        <v>627</v>
      </c>
      <c r="B21" t="s">
        <v>628</v>
      </c>
      <c r="C21" t="s">
        <v>554</v>
      </c>
      <c r="D21" t="s">
        <v>628</v>
      </c>
      <c r="E21" t="s">
        <v>31</v>
      </c>
      <c r="F21" t="s">
        <v>32</v>
      </c>
      <c r="G21">
        <v>1</v>
      </c>
      <c r="H21" t="s">
        <v>31</v>
      </c>
      <c r="I21" s="1"/>
      <c r="J21" s="1"/>
      <c r="K21">
        <f t="shared" si="0"/>
        <v>0</v>
      </c>
      <c r="L21" s="1"/>
      <c r="M21">
        <f t="shared" si="1"/>
        <v>0</v>
      </c>
      <c r="N21" s="1"/>
      <c r="O21" t="s">
        <v>629</v>
      </c>
      <c r="P21" t="s">
        <v>630</v>
      </c>
    </row>
    <row r="22" spans="1:16" ht="15" x14ac:dyDescent="0.25">
      <c r="J22" s="5" t="s">
        <v>631</v>
      </c>
      <c r="K22">
        <f>SUM(K2:K21)</f>
        <v>0</v>
      </c>
      <c r="M22">
        <f t="shared" si="1"/>
        <v>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21" xr:uid="{76EC6312-291F-47EF-8B52-42D1FFA3E50F}">
      <formula1>"lump_sum, per_unit"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3"/>
  <sheetViews>
    <sheetView showOutlineSymbols="0" showWhiteSpace="0" workbookViewId="0">
      <pane ySplit="1" topLeftCell="A138" activePane="bottomLeft" state="frozenSplit"/>
      <selection pane="bottomLeft" activeCell="A144" sqref="A144:XFD163"/>
    </sheetView>
  </sheetViews>
  <sheetFormatPr baseColWidth="10" defaultColWidth="9" defaultRowHeight="14.25" x14ac:dyDescent="0.2"/>
  <cols>
    <col min="1" max="1" width="5.5" bestFit="1" customWidth="1"/>
    <col min="2" max="2" width="29" bestFit="1" customWidth="1"/>
    <col min="3" max="3" width="21" bestFit="1" customWidth="1"/>
    <col min="4" max="4" width="29" bestFit="1" customWidth="1"/>
    <col min="5" max="5" width="28" bestFit="1" customWidth="1"/>
    <col min="6" max="6" width="11" bestFit="1" customWidth="1"/>
    <col min="7" max="7" width="10" bestFit="1" customWidth="1"/>
    <col min="8" max="8" width="13" bestFit="1" customWidth="1"/>
    <col min="9" max="13" width="10" bestFit="1" customWidth="1"/>
    <col min="14" max="14" width="90" bestFit="1" customWidth="1"/>
    <col min="15" max="15" width="6.125" bestFit="1" customWidth="1"/>
    <col min="16" max="16" width="9" bestFit="1" customWidth="1"/>
  </cols>
  <sheetData>
    <row r="1" spans="1:16" ht="30" customHeight="1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27</v>
      </c>
    </row>
    <row r="2" spans="1:16" x14ac:dyDescent="0.2">
      <c r="A2" t="s">
        <v>28</v>
      </c>
      <c r="B2" t="s">
        <v>29</v>
      </c>
      <c r="C2" t="s">
        <v>30</v>
      </c>
      <c r="D2" t="s">
        <v>29</v>
      </c>
      <c r="E2" t="s">
        <v>31</v>
      </c>
      <c r="F2" t="s">
        <v>32</v>
      </c>
      <c r="G2">
        <v>1</v>
      </c>
      <c r="H2" t="s">
        <v>31</v>
      </c>
      <c r="I2" s="1"/>
      <c r="J2" s="1"/>
      <c r="K2">
        <f t="shared" ref="K2:K33" si="0">G2*I2</f>
        <v>0</v>
      </c>
      <c r="L2" s="1"/>
      <c r="M2">
        <f t="shared" ref="M2:M33" si="1">K2-(K2*(L2/100))</f>
        <v>0</v>
      </c>
      <c r="N2" s="1"/>
      <c r="O2" t="s">
        <v>33</v>
      </c>
      <c r="P2" t="s">
        <v>34</v>
      </c>
    </row>
    <row r="3" spans="1:16" x14ac:dyDescent="0.2">
      <c r="A3" t="s">
        <v>35</v>
      </c>
      <c r="B3" t="s">
        <v>36</v>
      </c>
      <c r="C3" t="s">
        <v>30</v>
      </c>
      <c r="D3" t="s">
        <v>36</v>
      </c>
      <c r="E3" t="s">
        <v>31</v>
      </c>
      <c r="F3" t="s">
        <v>32</v>
      </c>
      <c r="G3">
        <v>1</v>
      </c>
      <c r="H3" t="s">
        <v>31</v>
      </c>
      <c r="I3" s="1"/>
      <c r="J3" s="1"/>
      <c r="K3">
        <f t="shared" si="0"/>
        <v>0</v>
      </c>
      <c r="L3" s="1"/>
      <c r="M3">
        <f t="shared" si="1"/>
        <v>0</v>
      </c>
      <c r="N3" s="1"/>
      <c r="O3" t="s">
        <v>37</v>
      </c>
      <c r="P3" t="s">
        <v>38</v>
      </c>
    </row>
    <row r="4" spans="1:16" x14ac:dyDescent="0.2">
      <c r="A4" t="s">
        <v>39</v>
      </c>
      <c r="B4" t="s">
        <v>40</v>
      </c>
      <c r="C4" t="s">
        <v>30</v>
      </c>
      <c r="D4" t="s">
        <v>40</v>
      </c>
      <c r="E4" t="s">
        <v>31</v>
      </c>
      <c r="F4" t="s">
        <v>32</v>
      </c>
      <c r="G4">
        <v>1</v>
      </c>
      <c r="H4" t="s">
        <v>31</v>
      </c>
      <c r="I4" s="1"/>
      <c r="J4" s="1"/>
      <c r="K4">
        <f t="shared" si="0"/>
        <v>0</v>
      </c>
      <c r="L4" s="1"/>
      <c r="M4">
        <f t="shared" si="1"/>
        <v>0</v>
      </c>
      <c r="N4" s="1"/>
      <c r="O4" t="s">
        <v>41</v>
      </c>
      <c r="P4" t="s">
        <v>42</v>
      </c>
    </row>
    <row r="5" spans="1:16" x14ac:dyDescent="0.2">
      <c r="A5" t="s">
        <v>43</v>
      </c>
      <c r="B5" t="s">
        <v>44</v>
      </c>
      <c r="C5" t="s">
        <v>30</v>
      </c>
      <c r="D5" t="s">
        <v>44</v>
      </c>
      <c r="E5" t="s">
        <v>31</v>
      </c>
      <c r="F5" t="s">
        <v>32</v>
      </c>
      <c r="G5">
        <v>1</v>
      </c>
      <c r="H5" t="s">
        <v>31</v>
      </c>
      <c r="I5" s="1"/>
      <c r="J5" s="1"/>
      <c r="K5">
        <f t="shared" si="0"/>
        <v>0</v>
      </c>
      <c r="L5" s="1"/>
      <c r="M5">
        <f t="shared" si="1"/>
        <v>0</v>
      </c>
      <c r="N5" s="1"/>
      <c r="O5" t="s">
        <v>45</v>
      </c>
      <c r="P5" t="s">
        <v>46</v>
      </c>
    </row>
    <row r="6" spans="1:16" x14ac:dyDescent="0.2">
      <c r="A6" t="s">
        <v>47</v>
      </c>
      <c r="B6" t="s">
        <v>48</v>
      </c>
      <c r="C6" t="s">
        <v>30</v>
      </c>
      <c r="D6" t="s">
        <v>48</v>
      </c>
      <c r="E6" t="s">
        <v>31</v>
      </c>
      <c r="F6" t="s">
        <v>32</v>
      </c>
      <c r="G6">
        <v>1</v>
      </c>
      <c r="H6" t="s">
        <v>31</v>
      </c>
      <c r="I6" s="1"/>
      <c r="J6" s="1"/>
      <c r="K6">
        <f t="shared" si="0"/>
        <v>0</v>
      </c>
      <c r="L6" s="1"/>
      <c r="M6">
        <f t="shared" si="1"/>
        <v>0</v>
      </c>
      <c r="N6" s="1"/>
      <c r="O6" t="s">
        <v>49</v>
      </c>
      <c r="P6" t="s">
        <v>50</v>
      </c>
    </row>
    <row r="7" spans="1:16" x14ac:dyDescent="0.2">
      <c r="A7" t="s">
        <v>51</v>
      </c>
      <c r="B7" t="s">
        <v>52</v>
      </c>
      <c r="C7" t="s">
        <v>30</v>
      </c>
      <c r="D7" t="s">
        <v>52</v>
      </c>
      <c r="E7" t="s">
        <v>31</v>
      </c>
      <c r="F7" t="s">
        <v>32</v>
      </c>
      <c r="G7">
        <v>1</v>
      </c>
      <c r="H7" t="s">
        <v>31</v>
      </c>
      <c r="I7" s="1"/>
      <c r="J7" s="1"/>
      <c r="K7">
        <f t="shared" si="0"/>
        <v>0</v>
      </c>
      <c r="L7" s="1"/>
      <c r="M7">
        <f t="shared" si="1"/>
        <v>0</v>
      </c>
      <c r="N7" s="1"/>
      <c r="O7" t="s">
        <v>53</v>
      </c>
      <c r="P7" t="s">
        <v>54</v>
      </c>
    </row>
    <row r="8" spans="1:16" x14ac:dyDescent="0.2">
      <c r="A8" t="s">
        <v>55</v>
      </c>
      <c r="B8" t="s">
        <v>56</v>
      </c>
      <c r="C8" t="s">
        <v>30</v>
      </c>
      <c r="D8" t="s">
        <v>56</v>
      </c>
      <c r="E8" t="s">
        <v>31</v>
      </c>
      <c r="F8" t="s">
        <v>32</v>
      </c>
      <c r="G8">
        <v>1</v>
      </c>
      <c r="H8" t="s">
        <v>31</v>
      </c>
      <c r="I8" s="1"/>
      <c r="J8" s="1"/>
      <c r="K8">
        <f t="shared" si="0"/>
        <v>0</v>
      </c>
      <c r="L8" s="1"/>
      <c r="M8">
        <f t="shared" si="1"/>
        <v>0</v>
      </c>
      <c r="N8" s="1"/>
      <c r="O8" t="s">
        <v>57</v>
      </c>
      <c r="P8" t="s">
        <v>58</v>
      </c>
    </row>
    <row r="9" spans="1:16" x14ac:dyDescent="0.2">
      <c r="A9" t="s">
        <v>59</v>
      </c>
      <c r="B9" t="s">
        <v>60</v>
      </c>
      <c r="C9" t="s">
        <v>30</v>
      </c>
      <c r="D9" t="s">
        <v>60</v>
      </c>
      <c r="E9" t="s">
        <v>31</v>
      </c>
      <c r="F9" t="s">
        <v>32</v>
      </c>
      <c r="G9">
        <v>1</v>
      </c>
      <c r="H9" t="s">
        <v>31</v>
      </c>
      <c r="I9" s="1"/>
      <c r="J9" s="1"/>
      <c r="K9">
        <f t="shared" si="0"/>
        <v>0</v>
      </c>
      <c r="L9" s="1"/>
      <c r="M9">
        <f t="shared" si="1"/>
        <v>0</v>
      </c>
      <c r="N9" s="1"/>
      <c r="O9" t="s">
        <v>61</v>
      </c>
      <c r="P9" t="s">
        <v>62</v>
      </c>
    </row>
    <row r="10" spans="1:16" x14ac:dyDescent="0.2">
      <c r="A10" t="s">
        <v>63</v>
      </c>
      <c r="B10" t="s">
        <v>64</v>
      </c>
      <c r="C10" t="s">
        <v>65</v>
      </c>
      <c r="D10" t="s">
        <v>64</v>
      </c>
      <c r="E10" t="s">
        <v>31</v>
      </c>
      <c r="F10" t="s">
        <v>32</v>
      </c>
      <c r="G10">
        <v>1</v>
      </c>
      <c r="H10" t="s">
        <v>31</v>
      </c>
      <c r="I10" s="1"/>
      <c r="J10" s="1"/>
      <c r="K10">
        <f t="shared" si="0"/>
        <v>0</v>
      </c>
      <c r="L10" s="1"/>
      <c r="M10">
        <f t="shared" si="1"/>
        <v>0</v>
      </c>
      <c r="N10" s="1"/>
      <c r="O10" t="s">
        <v>66</v>
      </c>
      <c r="P10" t="s">
        <v>67</v>
      </c>
    </row>
    <row r="11" spans="1:16" x14ac:dyDescent="0.2">
      <c r="A11" t="s">
        <v>68</v>
      </c>
      <c r="B11" t="s">
        <v>69</v>
      </c>
      <c r="C11" t="s">
        <v>65</v>
      </c>
      <c r="D11" t="s">
        <v>70</v>
      </c>
      <c r="E11" t="s">
        <v>31</v>
      </c>
      <c r="F11" t="s">
        <v>71</v>
      </c>
      <c r="G11" s="1">
        <v>1</v>
      </c>
      <c r="H11" s="1" t="s">
        <v>31</v>
      </c>
      <c r="I11" s="1"/>
      <c r="J11" s="1"/>
      <c r="K11">
        <f t="shared" si="0"/>
        <v>0</v>
      </c>
      <c r="L11" s="1"/>
      <c r="M11">
        <f t="shared" si="1"/>
        <v>0</v>
      </c>
      <c r="N11" s="1"/>
      <c r="O11" t="s">
        <v>72</v>
      </c>
      <c r="P11" t="s">
        <v>73</v>
      </c>
    </row>
    <row r="12" spans="1:16" x14ac:dyDescent="0.2">
      <c r="A12" t="s">
        <v>68</v>
      </c>
      <c r="B12" t="s">
        <v>69</v>
      </c>
      <c r="C12" t="s">
        <v>65</v>
      </c>
      <c r="D12" t="s">
        <v>74</v>
      </c>
      <c r="E12" t="s">
        <v>31</v>
      </c>
      <c r="F12" t="s">
        <v>71</v>
      </c>
      <c r="G12" s="1">
        <v>1</v>
      </c>
      <c r="H12" s="1" t="s">
        <v>31</v>
      </c>
      <c r="I12" s="1"/>
      <c r="J12" s="1"/>
      <c r="K12">
        <f t="shared" si="0"/>
        <v>0</v>
      </c>
      <c r="L12" s="1"/>
      <c r="M12">
        <f t="shared" si="1"/>
        <v>0</v>
      </c>
      <c r="N12" s="1"/>
      <c r="O12" t="s">
        <v>75</v>
      </c>
      <c r="P12" t="s">
        <v>73</v>
      </c>
    </row>
    <row r="13" spans="1:16" x14ac:dyDescent="0.2">
      <c r="A13" t="s">
        <v>68</v>
      </c>
      <c r="B13" t="s">
        <v>69</v>
      </c>
      <c r="C13" t="s">
        <v>65</v>
      </c>
      <c r="D13" t="s">
        <v>76</v>
      </c>
      <c r="E13" t="s">
        <v>31</v>
      </c>
      <c r="F13" t="s">
        <v>71</v>
      </c>
      <c r="G13" s="1">
        <v>1</v>
      </c>
      <c r="H13" s="1" t="s">
        <v>31</v>
      </c>
      <c r="I13" s="1"/>
      <c r="J13" s="1"/>
      <c r="K13">
        <f t="shared" si="0"/>
        <v>0</v>
      </c>
      <c r="L13" s="1"/>
      <c r="M13">
        <f t="shared" si="1"/>
        <v>0</v>
      </c>
      <c r="N13" s="1"/>
      <c r="O13" t="s">
        <v>77</v>
      </c>
      <c r="P13" t="s">
        <v>73</v>
      </c>
    </row>
    <row r="14" spans="1:16" x14ac:dyDescent="0.2">
      <c r="A14" t="s">
        <v>68</v>
      </c>
      <c r="B14" t="s">
        <v>69</v>
      </c>
      <c r="C14" t="s">
        <v>65</v>
      </c>
      <c r="D14" t="s">
        <v>78</v>
      </c>
      <c r="E14" t="s">
        <v>31</v>
      </c>
      <c r="F14" t="s">
        <v>71</v>
      </c>
      <c r="G14" s="1">
        <v>1</v>
      </c>
      <c r="H14" s="1" t="s">
        <v>31</v>
      </c>
      <c r="I14" s="1"/>
      <c r="J14" s="1"/>
      <c r="K14">
        <f t="shared" si="0"/>
        <v>0</v>
      </c>
      <c r="L14" s="1"/>
      <c r="M14">
        <f t="shared" si="1"/>
        <v>0</v>
      </c>
      <c r="N14" s="1"/>
      <c r="O14" t="s">
        <v>79</v>
      </c>
      <c r="P14" t="s">
        <v>73</v>
      </c>
    </row>
    <row r="15" spans="1:16" x14ac:dyDescent="0.2">
      <c r="A15" t="s">
        <v>68</v>
      </c>
      <c r="B15" t="s">
        <v>69</v>
      </c>
      <c r="C15" t="s">
        <v>65</v>
      </c>
      <c r="D15" t="s">
        <v>80</v>
      </c>
      <c r="E15" t="s">
        <v>31</v>
      </c>
      <c r="F15" t="s">
        <v>71</v>
      </c>
      <c r="G15" s="1">
        <v>1</v>
      </c>
      <c r="H15" s="1" t="s">
        <v>31</v>
      </c>
      <c r="I15" s="1"/>
      <c r="J15" s="1"/>
      <c r="K15">
        <f t="shared" si="0"/>
        <v>0</v>
      </c>
      <c r="L15" s="1"/>
      <c r="M15">
        <f t="shared" si="1"/>
        <v>0</v>
      </c>
      <c r="N15" s="1"/>
      <c r="O15" t="s">
        <v>81</v>
      </c>
      <c r="P15" t="s">
        <v>73</v>
      </c>
    </row>
    <row r="16" spans="1:16" x14ac:dyDescent="0.2">
      <c r="A16" t="s">
        <v>68</v>
      </c>
      <c r="B16" t="s">
        <v>69</v>
      </c>
      <c r="C16" t="s">
        <v>65</v>
      </c>
      <c r="D16" t="s">
        <v>82</v>
      </c>
      <c r="E16" t="s">
        <v>31</v>
      </c>
      <c r="F16" t="s">
        <v>71</v>
      </c>
      <c r="G16" s="1">
        <v>1</v>
      </c>
      <c r="H16" s="1" t="s">
        <v>31</v>
      </c>
      <c r="I16" s="1"/>
      <c r="J16" s="1"/>
      <c r="K16">
        <f t="shared" si="0"/>
        <v>0</v>
      </c>
      <c r="L16" s="1"/>
      <c r="M16">
        <f t="shared" si="1"/>
        <v>0</v>
      </c>
      <c r="N16" s="1"/>
      <c r="O16" t="s">
        <v>83</v>
      </c>
      <c r="P16" t="s">
        <v>73</v>
      </c>
    </row>
    <row r="17" spans="1:16" x14ac:dyDescent="0.2">
      <c r="A17" t="s">
        <v>68</v>
      </c>
      <c r="B17" t="s">
        <v>69</v>
      </c>
      <c r="C17" t="s">
        <v>65</v>
      </c>
      <c r="D17" t="s">
        <v>84</v>
      </c>
      <c r="E17" t="s">
        <v>31</v>
      </c>
      <c r="F17" t="s">
        <v>71</v>
      </c>
      <c r="G17" s="1">
        <v>1</v>
      </c>
      <c r="H17" s="1" t="s">
        <v>31</v>
      </c>
      <c r="I17" s="1"/>
      <c r="J17" s="1"/>
      <c r="K17">
        <f t="shared" si="0"/>
        <v>0</v>
      </c>
      <c r="L17" s="1"/>
      <c r="M17">
        <f t="shared" si="1"/>
        <v>0</v>
      </c>
      <c r="N17" s="1"/>
      <c r="O17" t="s">
        <v>85</v>
      </c>
      <c r="P17" t="s">
        <v>73</v>
      </c>
    </row>
    <row r="18" spans="1:16" x14ac:dyDescent="0.2">
      <c r="A18" t="s">
        <v>68</v>
      </c>
      <c r="B18" t="s">
        <v>69</v>
      </c>
      <c r="C18" t="s">
        <v>65</v>
      </c>
      <c r="D18" t="s">
        <v>86</v>
      </c>
      <c r="E18" t="s">
        <v>31</v>
      </c>
      <c r="F18" t="s">
        <v>71</v>
      </c>
      <c r="G18" s="1">
        <v>1</v>
      </c>
      <c r="H18" s="1" t="s">
        <v>31</v>
      </c>
      <c r="I18" s="1"/>
      <c r="J18" s="1"/>
      <c r="K18">
        <f t="shared" si="0"/>
        <v>0</v>
      </c>
      <c r="L18" s="1"/>
      <c r="M18">
        <f t="shared" si="1"/>
        <v>0</v>
      </c>
      <c r="N18" s="1"/>
      <c r="O18" t="s">
        <v>87</v>
      </c>
      <c r="P18" t="s">
        <v>73</v>
      </c>
    </row>
    <row r="19" spans="1:16" x14ac:dyDescent="0.2">
      <c r="A19" t="s">
        <v>68</v>
      </c>
      <c r="B19" t="s">
        <v>69</v>
      </c>
      <c r="C19" t="s">
        <v>65</v>
      </c>
      <c r="D19" t="s">
        <v>88</v>
      </c>
      <c r="E19" t="s">
        <v>31</v>
      </c>
      <c r="F19" t="s">
        <v>71</v>
      </c>
      <c r="G19" s="1">
        <v>1</v>
      </c>
      <c r="H19" s="1" t="s">
        <v>31</v>
      </c>
      <c r="I19" s="1"/>
      <c r="J19" s="1"/>
      <c r="K19">
        <f t="shared" si="0"/>
        <v>0</v>
      </c>
      <c r="L19" s="1"/>
      <c r="M19">
        <f t="shared" si="1"/>
        <v>0</v>
      </c>
      <c r="N19" s="1"/>
      <c r="O19" t="s">
        <v>89</v>
      </c>
      <c r="P19" t="s">
        <v>73</v>
      </c>
    </row>
    <row r="20" spans="1:16" x14ac:dyDescent="0.2">
      <c r="A20" t="s">
        <v>90</v>
      </c>
      <c r="B20" t="s">
        <v>91</v>
      </c>
      <c r="C20" t="s">
        <v>65</v>
      </c>
      <c r="D20" t="s">
        <v>91</v>
      </c>
      <c r="E20" t="s">
        <v>31</v>
      </c>
      <c r="F20" t="s">
        <v>71</v>
      </c>
      <c r="G20" s="1">
        <v>1</v>
      </c>
      <c r="H20" s="1" t="s">
        <v>31</v>
      </c>
      <c r="I20" s="1"/>
      <c r="J20" s="1"/>
      <c r="K20">
        <f t="shared" si="0"/>
        <v>0</v>
      </c>
      <c r="L20" s="1"/>
      <c r="M20">
        <f t="shared" si="1"/>
        <v>0</v>
      </c>
      <c r="N20" s="1"/>
      <c r="O20" t="s">
        <v>92</v>
      </c>
      <c r="P20" t="s">
        <v>93</v>
      </c>
    </row>
    <row r="21" spans="1:16" x14ac:dyDescent="0.2">
      <c r="A21" t="s">
        <v>94</v>
      </c>
      <c r="B21" t="s">
        <v>95</v>
      </c>
      <c r="C21" t="s">
        <v>96</v>
      </c>
      <c r="D21" t="s">
        <v>97</v>
      </c>
      <c r="E21" t="s">
        <v>31</v>
      </c>
      <c r="F21" t="s">
        <v>71</v>
      </c>
      <c r="G21" s="1">
        <v>1</v>
      </c>
      <c r="H21" s="1" t="s">
        <v>31</v>
      </c>
      <c r="I21" s="1"/>
      <c r="J21" s="1"/>
      <c r="K21">
        <f t="shared" si="0"/>
        <v>0</v>
      </c>
      <c r="L21" s="1"/>
      <c r="M21">
        <f t="shared" si="1"/>
        <v>0</v>
      </c>
      <c r="N21" s="1"/>
      <c r="O21" t="s">
        <v>98</v>
      </c>
      <c r="P21" t="s">
        <v>99</v>
      </c>
    </row>
    <row r="22" spans="1:16" x14ac:dyDescent="0.2">
      <c r="A22" t="s">
        <v>94</v>
      </c>
      <c r="B22" t="s">
        <v>95</v>
      </c>
      <c r="C22" t="s">
        <v>96</v>
      </c>
      <c r="D22" t="s">
        <v>100</v>
      </c>
      <c r="E22" t="s">
        <v>31</v>
      </c>
      <c r="F22" t="s">
        <v>71</v>
      </c>
      <c r="G22" s="1">
        <v>1</v>
      </c>
      <c r="H22" s="1" t="s">
        <v>31</v>
      </c>
      <c r="I22" s="1"/>
      <c r="J22" s="1"/>
      <c r="K22">
        <f t="shared" si="0"/>
        <v>0</v>
      </c>
      <c r="L22" s="1"/>
      <c r="M22">
        <f t="shared" si="1"/>
        <v>0</v>
      </c>
      <c r="N22" s="1"/>
      <c r="O22" t="s">
        <v>101</v>
      </c>
      <c r="P22" t="s">
        <v>99</v>
      </c>
    </row>
    <row r="23" spans="1:16" x14ac:dyDescent="0.2">
      <c r="A23" t="s">
        <v>94</v>
      </c>
      <c r="B23" t="s">
        <v>95</v>
      </c>
      <c r="C23" t="s">
        <v>96</v>
      </c>
      <c r="D23" t="s">
        <v>102</v>
      </c>
      <c r="E23" t="s">
        <v>31</v>
      </c>
      <c r="F23" t="s">
        <v>71</v>
      </c>
      <c r="G23" s="1">
        <v>1</v>
      </c>
      <c r="H23" s="1" t="s">
        <v>31</v>
      </c>
      <c r="I23" s="1"/>
      <c r="J23" s="1"/>
      <c r="K23">
        <f t="shared" si="0"/>
        <v>0</v>
      </c>
      <c r="L23" s="1"/>
      <c r="M23">
        <f t="shared" si="1"/>
        <v>0</v>
      </c>
      <c r="N23" s="1"/>
      <c r="O23" t="s">
        <v>103</v>
      </c>
      <c r="P23" t="s">
        <v>99</v>
      </c>
    </row>
    <row r="24" spans="1:16" x14ac:dyDescent="0.2">
      <c r="A24" t="s">
        <v>104</v>
      </c>
      <c r="B24" t="s">
        <v>105</v>
      </c>
      <c r="C24" t="s">
        <v>96</v>
      </c>
      <c r="D24" t="s">
        <v>105</v>
      </c>
      <c r="E24" t="s">
        <v>31</v>
      </c>
      <c r="F24" t="s">
        <v>32</v>
      </c>
      <c r="G24">
        <v>1</v>
      </c>
      <c r="H24" t="s">
        <v>31</v>
      </c>
      <c r="I24" s="1"/>
      <c r="J24" s="1"/>
      <c r="K24">
        <f t="shared" si="0"/>
        <v>0</v>
      </c>
      <c r="L24" s="1"/>
      <c r="M24">
        <f t="shared" si="1"/>
        <v>0</v>
      </c>
      <c r="N24" s="1"/>
      <c r="O24" t="s">
        <v>106</v>
      </c>
      <c r="P24" t="s">
        <v>107</v>
      </c>
    </row>
    <row r="25" spans="1:16" x14ac:dyDescent="0.2">
      <c r="A25" t="s">
        <v>108</v>
      </c>
      <c r="B25" t="s">
        <v>109</v>
      </c>
      <c r="C25" t="s">
        <v>96</v>
      </c>
      <c r="D25" t="s">
        <v>109</v>
      </c>
      <c r="E25" t="s">
        <v>31</v>
      </c>
      <c r="F25" t="s">
        <v>32</v>
      </c>
      <c r="G25">
        <v>1</v>
      </c>
      <c r="H25" t="s">
        <v>31</v>
      </c>
      <c r="I25" s="1"/>
      <c r="J25" s="1"/>
      <c r="K25">
        <f t="shared" si="0"/>
        <v>0</v>
      </c>
      <c r="L25" s="1"/>
      <c r="M25">
        <f t="shared" si="1"/>
        <v>0</v>
      </c>
      <c r="N25" s="1"/>
      <c r="O25" t="s">
        <v>110</v>
      </c>
      <c r="P25" t="s">
        <v>111</v>
      </c>
    </row>
    <row r="26" spans="1:16" x14ac:dyDescent="0.2">
      <c r="A26" t="s">
        <v>112</v>
      </c>
      <c r="B26" t="s">
        <v>113</v>
      </c>
      <c r="C26" t="s">
        <v>96</v>
      </c>
      <c r="D26" t="s">
        <v>113</v>
      </c>
      <c r="E26" t="s">
        <v>31</v>
      </c>
      <c r="F26" t="s">
        <v>32</v>
      </c>
      <c r="G26">
        <v>1</v>
      </c>
      <c r="H26" t="s">
        <v>31</v>
      </c>
      <c r="I26" s="1"/>
      <c r="J26" s="1"/>
      <c r="K26">
        <f t="shared" si="0"/>
        <v>0</v>
      </c>
      <c r="L26" s="1"/>
      <c r="M26">
        <f t="shared" si="1"/>
        <v>0</v>
      </c>
      <c r="N26" s="1"/>
      <c r="O26" t="s">
        <v>114</v>
      </c>
      <c r="P26" t="s">
        <v>115</v>
      </c>
    </row>
    <row r="27" spans="1:16" x14ac:dyDescent="0.2">
      <c r="A27" t="s">
        <v>116</v>
      </c>
      <c r="B27" t="s">
        <v>117</v>
      </c>
      <c r="C27" t="s">
        <v>96</v>
      </c>
      <c r="D27" t="s">
        <v>117</v>
      </c>
      <c r="E27" t="s">
        <v>31</v>
      </c>
      <c r="F27" t="s">
        <v>32</v>
      </c>
      <c r="G27">
        <v>1</v>
      </c>
      <c r="H27" t="s">
        <v>31</v>
      </c>
      <c r="I27" s="1"/>
      <c r="J27" s="1"/>
      <c r="K27">
        <f t="shared" si="0"/>
        <v>0</v>
      </c>
      <c r="L27" s="1"/>
      <c r="M27">
        <f t="shared" si="1"/>
        <v>0</v>
      </c>
      <c r="N27" s="1"/>
      <c r="O27" t="s">
        <v>118</v>
      </c>
      <c r="P27" t="s">
        <v>119</v>
      </c>
    </row>
    <row r="28" spans="1:16" x14ac:dyDescent="0.2">
      <c r="A28" t="s">
        <v>120</v>
      </c>
      <c r="B28" t="s">
        <v>121</v>
      </c>
      <c r="C28" t="s">
        <v>96</v>
      </c>
      <c r="D28" t="s">
        <v>121</v>
      </c>
      <c r="E28" t="s">
        <v>31</v>
      </c>
      <c r="F28" t="s">
        <v>32</v>
      </c>
      <c r="G28">
        <v>1</v>
      </c>
      <c r="H28" t="s">
        <v>31</v>
      </c>
      <c r="I28" s="1"/>
      <c r="J28" s="1"/>
      <c r="K28">
        <f t="shared" si="0"/>
        <v>0</v>
      </c>
      <c r="L28" s="1"/>
      <c r="M28">
        <f t="shared" si="1"/>
        <v>0</v>
      </c>
      <c r="N28" s="1"/>
      <c r="O28" t="s">
        <v>122</v>
      </c>
      <c r="P28" t="s">
        <v>123</v>
      </c>
    </row>
    <row r="29" spans="1:16" x14ac:dyDescent="0.2">
      <c r="A29" t="s">
        <v>124</v>
      </c>
      <c r="B29" t="s">
        <v>125</v>
      </c>
      <c r="C29" t="s">
        <v>96</v>
      </c>
      <c r="D29" t="s">
        <v>125</v>
      </c>
      <c r="E29" t="s">
        <v>31</v>
      </c>
      <c r="F29" t="s">
        <v>32</v>
      </c>
      <c r="G29">
        <v>1</v>
      </c>
      <c r="H29" t="s">
        <v>31</v>
      </c>
      <c r="I29" s="1"/>
      <c r="J29" s="1"/>
      <c r="K29">
        <f t="shared" si="0"/>
        <v>0</v>
      </c>
      <c r="L29" s="1"/>
      <c r="M29">
        <f t="shared" si="1"/>
        <v>0</v>
      </c>
      <c r="N29" s="1"/>
      <c r="O29" t="s">
        <v>126</v>
      </c>
      <c r="P29" t="s">
        <v>127</v>
      </c>
    </row>
    <row r="30" spans="1:16" x14ac:dyDescent="0.2">
      <c r="A30" t="s">
        <v>128</v>
      </c>
      <c r="B30" t="s">
        <v>129</v>
      </c>
      <c r="C30" t="s">
        <v>96</v>
      </c>
      <c r="D30" t="s">
        <v>129</v>
      </c>
      <c r="E30" t="s">
        <v>31</v>
      </c>
      <c r="F30" t="s">
        <v>32</v>
      </c>
      <c r="G30">
        <v>1</v>
      </c>
      <c r="H30" t="s">
        <v>31</v>
      </c>
      <c r="I30" s="1"/>
      <c r="J30" s="1"/>
      <c r="K30">
        <f t="shared" si="0"/>
        <v>0</v>
      </c>
      <c r="L30" s="1"/>
      <c r="M30">
        <f t="shared" si="1"/>
        <v>0</v>
      </c>
      <c r="N30" s="1"/>
      <c r="O30" t="s">
        <v>130</v>
      </c>
      <c r="P30" t="s">
        <v>131</v>
      </c>
    </row>
    <row r="31" spans="1:16" x14ac:dyDescent="0.2">
      <c r="A31" t="s">
        <v>132</v>
      </c>
      <c r="B31" t="s">
        <v>133</v>
      </c>
      <c r="C31" t="s">
        <v>96</v>
      </c>
      <c r="D31" t="s">
        <v>133</v>
      </c>
      <c r="E31" t="s">
        <v>31</v>
      </c>
      <c r="F31" t="s">
        <v>32</v>
      </c>
      <c r="G31">
        <v>1</v>
      </c>
      <c r="H31" t="s">
        <v>31</v>
      </c>
      <c r="I31" s="1"/>
      <c r="J31" s="1"/>
      <c r="K31">
        <f t="shared" si="0"/>
        <v>0</v>
      </c>
      <c r="L31" s="1"/>
      <c r="M31">
        <f t="shared" si="1"/>
        <v>0</v>
      </c>
      <c r="N31" s="1"/>
      <c r="O31" t="s">
        <v>134</v>
      </c>
      <c r="P31" t="s">
        <v>135</v>
      </c>
    </row>
    <row r="32" spans="1:16" x14ac:dyDescent="0.2">
      <c r="A32" t="s">
        <v>136</v>
      </c>
      <c r="B32" t="s">
        <v>137</v>
      </c>
      <c r="C32" t="s">
        <v>138</v>
      </c>
      <c r="D32" t="s">
        <v>137</v>
      </c>
      <c r="E32" t="s">
        <v>31</v>
      </c>
      <c r="F32" t="s">
        <v>32</v>
      </c>
      <c r="G32">
        <v>1</v>
      </c>
      <c r="H32" t="s">
        <v>31</v>
      </c>
      <c r="I32" s="1"/>
      <c r="J32" s="1"/>
      <c r="K32">
        <f t="shared" si="0"/>
        <v>0</v>
      </c>
      <c r="L32" s="1"/>
      <c r="M32">
        <f t="shared" si="1"/>
        <v>0</v>
      </c>
      <c r="N32" s="1"/>
      <c r="O32" t="s">
        <v>139</v>
      </c>
      <c r="P32" t="s">
        <v>140</v>
      </c>
    </row>
    <row r="33" spans="1:16" x14ac:dyDescent="0.2">
      <c r="A33" t="s">
        <v>141</v>
      </c>
      <c r="B33" t="s">
        <v>142</v>
      </c>
      <c r="C33" t="s">
        <v>138</v>
      </c>
      <c r="D33" t="s">
        <v>142</v>
      </c>
      <c r="E33" t="s">
        <v>31</v>
      </c>
      <c r="F33" t="s">
        <v>32</v>
      </c>
      <c r="G33">
        <v>1</v>
      </c>
      <c r="H33" t="s">
        <v>31</v>
      </c>
      <c r="I33" s="1"/>
      <c r="J33" s="1"/>
      <c r="K33">
        <f t="shared" si="0"/>
        <v>0</v>
      </c>
      <c r="L33" s="1"/>
      <c r="M33">
        <f t="shared" si="1"/>
        <v>0</v>
      </c>
      <c r="N33" s="1"/>
      <c r="O33" t="s">
        <v>143</v>
      </c>
      <c r="P33" t="s">
        <v>144</v>
      </c>
    </row>
    <row r="34" spans="1:16" x14ac:dyDescent="0.2">
      <c r="A34" t="s">
        <v>145</v>
      </c>
      <c r="B34" t="s">
        <v>146</v>
      </c>
      <c r="C34" t="s">
        <v>138</v>
      </c>
      <c r="D34" t="s">
        <v>146</v>
      </c>
      <c r="E34" t="s">
        <v>31</v>
      </c>
      <c r="F34" t="s">
        <v>32</v>
      </c>
      <c r="G34">
        <v>1</v>
      </c>
      <c r="H34" t="s">
        <v>31</v>
      </c>
      <c r="I34" s="1"/>
      <c r="J34" s="1"/>
      <c r="K34">
        <f t="shared" ref="K34:K65" si="2">G34*I34</f>
        <v>0</v>
      </c>
      <c r="L34" s="1"/>
      <c r="M34">
        <f t="shared" ref="M34:M65" si="3">K34-(K34*(L34/100))</f>
        <v>0</v>
      </c>
      <c r="N34" s="1"/>
      <c r="O34" t="s">
        <v>147</v>
      </c>
      <c r="P34" t="s">
        <v>148</v>
      </c>
    </row>
    <row r="35" spans="1:16" x14ac:dyDescent="0.2">
      <c r="A35" t="s">
        <v>149</v>
      </c>
      <c r="B35" t="s">
        <v>150</v>
      </c>
      <c r="C35" t="s">
        <v>151</v>
      </c>
      <c r="D35" t="s">
        <v>152</v>
      </c>
      <c r="E35" t="s">
        <v>31</v>
      </c>
      <c r="F35" t="s">
        <v>32</v>
      </c>
      <c r="G35">
        <v>1</v>
      </c>
      <c r="H35" t="s">
        <v>31</v>
      </c>
      <c r="I35" s="1"/>
      <c r="J35" s="1"/>
      <c r="K35">
        <f t="shared" si="2"/>
        <v>0</v>
      </c>
      <c r="L35" s="1"/>
      <c r="M35">
        <f t="shared" si="3"/>
        <v>0</v>
      </c>
      <c r="N35" s="1"/>
      <c r="O35" t="s">
        <v>153</v>
      </c>
      <c r="P35" t="s">
        <v>154</v>
      </c>
    </row>
    <row r="36" spans="1:16" x14ac:dyDescent="0.2">
      <c r="A36" t="s">
        <v>149</v>
      </c>
      <c r="B36" t="s">
        <v>150</v>
      </c>
      <c r="C36" t="s">
        <v>151</v>
      </c>
      <c r="D36" t="s">
        <v>155</v>
      </c>
      <c r="E36" t="s">
        <v>31</v>
      </c>
      <c r="F36" t="s">
        <v>32</v>
      </c>
      <c r="G36">
        <v>1</v>
      </c>
      <c r="H36" t="s">
        <v>31</v>
      </c>
      <c r="I36" s="1"/>
      <c r="J36" s="1"/>
      <c r="K36">
        <f t="shared" si="2"/>
        <v>0</v>
      </c>
      <c r="L36" s="1"/>
      <c r="M36">
        <f t="shared" si="3"/>
        <v>0</v>
      </c>
      <c r="N36" s="1"/>
      <c r="O36" t="s">
        <v>156</v>
      </c>
      <c r="P36" t="s">
        <v>154</v>
      </c>
    </row>
    <row r="37" spans="1:16" x14ac:dyDescent="0.2">
      <c r="A37" t="s">
        <v>149</v>
      </c>
      <c r="B37" t="s">
        <v>150</v>
      </c>
      <c r="C37" t="s">
        <v>151</v>
      </c>
      <c r="D37" t="s">
        <v>157</v>
      </c>
      <c r="E37" t="s">
        <v>31</v>
      </c>
      <c r="F37" t="s">
        <v>32</v>
      </c>
      <c r="G37">
        <v>1</v>
      </c>
      <c r="H37" t="s">
        <v>31</v>
      </c>
      <c r="I37" s="1"/>
      <c r="J37" s="1"/>
      <c r="K37">
        <f t="shared" si="2"/>
        <v>0</v>
      </c>
      <c r="L37" s="1"/>
      <c r="M37">
        <f t="shared" si="3"/>
        <v>0</v>
      </c>
      <c r="N37" s="1"/>
      <c r="O37" t="s">
        <v>158</v>
      </c>
      <c r="P37" t="s">
        <v>154</v>
      </c>
    </row>
    <row r="38" spans="1:16" x14ac:dyDescent="0.2">
      <c r="A38" t="s">
        <v>149</v>
      </c>
      <c r="B38" t="s">
        <v>150</v>
      </c>
      <c r="C38" t="s">
        <v>151</v>
      </c>
      <c r="D38" t="s">
        <v>159</v>
      </c>
      <c r="E38" t="s">
        <v>31</v>
      </c>
      <c r="F38" t="s">
        <v>32</v>
      </c>
      <c r="G38">
        <v>1</v>
      </c>
      <c r="H38" t="s">
        <v>31</v>
      </c>
      <c r="I38" s="1"/>
      <c r="J38" s="1"/>
      <c r="K38">
        <f t="shared" si="2"/>
        <v>0</v>
      </c>
      <c r="L38" s="1"/>
      <c r="M38">
        <f t="shared" si="3"/>
        <v>0</v>
      </c>
      <c r="N38" s="1"/>
      <c r="O38" t="s">
        <v>160</v>
      </c>
      <c r="P38" t="s">
        <v>154</v>
      </c>
    </row>
    <row r="39" spans="1:16" x14ac:dyDescent="0.2">
      <c r="A39" t="s">
        <v>149</v>
      </c>
      <c r="B39" t="s">
        <v>150</v>
      </c>
      <c r="C39" t="s">
        <v>151</v>
      </c>
      <c r="D39" t="s">
        <v>161</v>
      </c>
      <c r="E39" t="s">
        <v>31</v>
      </c>
      <c r="F39" t="s">
        <v>32</v>
      </c>
      <c r="G39">
        <v>1</v>
      </c>
      <c r="H39" t="s">
        <v>31</v>
      </c>
      <c r="I39" s="1"/>
      <c r="J39" s="1"/>
      <c r="K39">
        <f t="shared" si="2"/>
        <v>0</v>
      </c>
      <c r="L39" s="1"/>
      <c r="M39">
        <f t="shared" si="3"/>
        <v>0</v>
      </c>
      <c r="N39" s="1"/>
      <c r="O39" t="s">
        <v>162</v>
      </c>
      <c r="P39" t="s">
        <v>154</v>
      </c>
    </row>
    <row r="40" spans="1:16" x14ac:dyDescent="0.2">
      <c r="A40" t="s">
        <v>149</v>
      </c>
      <c r="B40" t="s">
        <v>150</v>
      </c>
      <c r="C40" t="s">
        <v>151</v>
      </c>
      <c r="D40" t="s">
        <v>163</v>
      </c>
      <c r="E40" t="s">
        <v>31</v>
      </c>
      <c r="F40" t="s">
        <v>32</v>
      </c>
      <c r="G40">
        <v>1</v>
      </c>
      <c r="H40" t="s">
        <v>31</v>
      </c>
      <c r="I40" s="1"/>
      <c r="J40" s="1"/>
      <c r="K40">
        <f t="shared" si="2"/>
        <v>0</v>
      </c>
      <c r="L40" s="1"/>
      <c r="M40">
        <f t="shared" si="3"/>
        <v>0</v>
      </c>
      <c r="N40" s="1"/>
      <c r="O40" t="s">
        <v>164</v>
      </c>
      <c r="P40" t="s">
        <v>154</v>
      </c>
    </row>
    <row r="41" spans="1:16" x14ac:dyDescent="0.2">
      <c r="A41" t="s">
        <v>165</v>
      </c>
      <c r="B41" t="s">
        <v>166</v>
      </c>
      <c r="C41" t="s">
        <v>151</v>
      </c>
      <c r="D41" t="s">
        <v>166</v>
      </c>
      <c r="E41" t="s">
        <v>31</v>
      </c>
      <c r="F41" t="s">
        <v>32</v>
      </c>
      <c r="G41">
        <v>1</v>
      </c>
      <c r="H41" t="s">
        <v>31</v>
      </c>
      <c r="I41" s="1"/>
      <c r="J41" s="1"/>
      <c r="K41">
        <f t="shared" si="2"/>
        <v>0</v>
      </c>
      <c r="L41" s="1"/>
      <c r="M41">
        <f t="shared" si="3"/>
        <v>0</v>
      </c>
      <c r="N41" s="1"/>
      <c r="O41" t="s">
        <v>167</v>
      </c>
      <c r="P41" t="s">
        <v>168</v>
      </c>
    </row>
    <row r="42" spans="1:16" x14ac:dyDescent="0.2">
      <c r="A42" t="s">
        <v>169</v>
      </c>
      <c r="B42" t="s">
        <v>170</v>
      </c>
      <c r="C42" t="s">
        <v>151</v>
      </c>
      <c r="D42" t="s">
        <v>170</v>
      </c>
      <c r="E42" t="s">
        <v>31</v>
      </c>
      <c r="F42" t="s">
        <v>32</v>
      </c>
      <c r="G42">
        <v>1</v>
      </c>
      <c r="H42" t="s">
        <v>31</v>
      </c>
      <c r="I42" s="1"/>
      <c r="J42" s="1"/>
      <c r="K42">
        <f t="shared" si="2"/>
        <v>0</v>
      </c>
      <c r="L42" s="1"/>
      <c r="M42">
        <f t="shared" si="3"/>
        <v>0</v>
      </c>
      <c r="N42" s="1"/>
      <c r="O42" t="s">
        <v>171</v>
      </c>
      <c r="P42" t="s">
        <v>172</v>
      </c>
    </row>
    <row r="43" spans="1:16" x14ac:dyDescent="0.2">
      <c r="A43" t="s">
        <v>173</v>
      </c>
      <c r="B43" t="s">
        <v>174</v>
      </c>
      <c r="C43" t="s">
        <v>151</v>
      </c>
      <c r="D43" t="s">
        <v>174</v>
      </c>
      <c r="E43" t="s">
        <v>31</v>
      </c>
      <c r="F43" t="s">
        <v>32</v>
      </c>
      <c r="G43">
        <v>1</v>
      </c>
      <c r="H43" t="s">
        <v>31</v>
      </c>
      <c r="I43" s="1"/>
      <c r="J43" s="1"/>
      <c r="K43">
        <f t="shared" si="2"/>
        <v>0</v>
      </c>
      <c r="L43" s="1"/>
      <c r="M43">
        <f t="shared" si="3"/>
        <v>0</v>
      </c>
      <c r="N43" s="1"/>
      <c r="O43" t="s">
        <v>175</v>
      </c>
      <c r="P43" t="s">
        <v>176</v>
      </c>
    </row>
    <row r="44" spans="1:16" x14ac:dyDescent="0.2">
      <c r="A44" t="s">
        <v>177</v>
      </c>
      <c r="B44" t="s">
        <v>178</v>
      </c>
      <c r="C44" t="s">
        <v>151</v>
      </c>
      <c r="D44" t="s">
        <v>179</v>
      </c>
      <c r="E44" t="s">
        <v>31</v>
      </c>
      <c r="F44" t="s">
        <v>71</v>
      </c>
      <c r="G44" s="1">
        <v>1</v>
      </c>
      <c r="H44" s="1" t="s">
        <v>31</v>
      </c>
      <c r="I44" s="1"/>
      <c r="J44" s="1"/>
      <c r="K44">
        <f t="shared" si="2"/>
        <v>0</v>
      </c>
      <c r="L44" s="1"/>
      <c r="M44">
        <f t="shared" si="3"/>
        <v>0</v>
      </c>
      <c r="N44" s="1"/>
      <c r="O44" t="s">
        <v>180</v>
      </c>
      <c r="P44" t="s">
        <v>181</v>
      </c>
    </row>
    <row r="45" spans="1:16" x14ac:dyDescent="0.2">
      <c r="A45" t="s">
        <v>177</v>
      </c>
      <c r="B45" t="s">
        <v>178</v>
      </c>
      <c r="C45" t="s">
        <v>151</v>
      </c>
      <c r="D45" t="s">
        <v>182</v>
      </c>
      <c r="E45" t="s">
        <v>31</v>
      </c>
      <c r="F45" t="s">
        <v>71</v>
      </c>
      <c r="G45" s="1">
        <v>1</v>
      </c>
      <c r="H45" s="1" t="s">
        <v>31</v>
      </c>
      <c r="I45" s="1"/>
      <c r="J45" s="1"/>
      <c r="K45">
        <f t="shared" si="2"/>
        <v>0</v>
      </c>
      <c r="L45" s="1"/>
      <c r="M45">
        <f t="shared" si="3"/>
        <v>0</v>
      </c>
      <c r="N45" s="1"/>
      <c r="O45" t="s">
        <v>183</v>
      </c>
      <c r="P45" t="s">
        <v>181</v>
      </c>
    </row>
    <row r="46" spans="1:16" x14ac:dyDescent="0.2">
      <c r="A46" t="s">
        <v>184</v>
      </c>
      <c r="B46" t="s">
        <v>185</v>
      </c>
      <c r="C46" t="s">
        <v>151</v>
      </c>
      <c r="D46" t="s">
        <v>179</v>
      </c>
      <c r="E46" t="s">
        <v>31</v>
      </c>
      <c r="F46" t="s">
        <v>71</v>
      </c>
      <c r="G46" s="1">
        <v>1</v>
      </c>
      <c r="H46" s="1" t="s">
        <v>31</v>
      </c>
      <c r="I46" s="1"/>
      <c r="J46" s="1"/>
      <c r="K46">
        <f t="shared" si="2"/>
        <v>0</v>
      </c>
      <c r="L46" s="1"/>
      <c r="M46">
        <f t="shared" si="3"/>
        <v>0</v>
      </c>
      <c r="N46" s="1"/>
      <c r="O46" t="s">
        <v>186</v>
      </c>
      <c r="P46" t="s">
        <v>187</v>
      </c>
    </row>
    <row r="47" spans="1:16" x14ac:dyDescent="0.2">
      <c r="A47" t="s">
        <v>184</v>
      </c>
      <c r="B47" t="s">
        <v>185</v>
      </c>
      <c r="C47" t="s">
        <v>151</v>
      </c>
      <c r="D47" t="s">
        <v>182</v>
      </c>
      <c r="E47" t="s">
        <v>31</v>
      </c>
      <c r="F47" t="s">
        <v>71</v>
      </c>
      <c r="G47" s="1">
        <v>1</v>
      </c>
      <c r="H47" s="1" t="s">
        <v>31</v>
      </c>
      <c r="I47" s="1"/>
      <c r="J47" s="1"/>
      <c r="K47">
        <f t="shared" si="2"/>
        <v>0</v>
      </c>
      <c r="L47" s="1"/>
      <c r="M47">
        <f t="shared" si="3"/>
        <v>0</v>
      </c>
      <c r="N47" s="1"/>
      <c r="O47" t="s">
        <v>188</v>
      </c>
      <c r="P47" t="s">
        <v>187</v>
      </c>
    </row>
    <row r="48" spans="1:16" x14ac:dyDescent="0.2">
      <c r="A48" t="s">
        <v>189</v>
      </c>
      <c r="B48" t="s">
        <v>190</v>
      </c>
      <c r="C48" t="s">
        <v>151</v>
      </c>
      <c r="D48" t="s">
        <v>190</v>
      </c>
      <c r="E48" t="s">
        <v>31</v>
      </c>
      <c r="F48" t="s">
        <v>32</v>
      </c>
      <c r="G48">
        <v>1</v>
      </c>
      <c r="H48" t="s">
        <v>31</v>
      </c>
      <c r="I48" s="1"/>
      <c r="J48" s="1"/>
      <c r="K48">
        <f t="shared" si="2"/>
        <v>0</v>
      </c>
      <c r="L48" s="1"/>
      <c r="M48">
        <f t="shared" si="3"/>
        <v>0</v>
      </c>
      <c r="N48" s="1"/>
      <c r="O48" t="s">
        <v>191</v>
      </c>
      <c r="P48" t="s">
        <v>192</v>
      </c>
    </row>
    <row r="49" spans="1:16" x14ac:dyDescent="0.2">
      <c r="A49" t="s">
        <v>193</v>
      </c>
      <c r="B49" t="s">
        <v>194</v>
      </c>
      <c r="C49" t="s">
        <v>151</v>
      </c>
      <c r="D49" t="s">
        <v>194</v>
      </c>
      <c r="E49" t="s">
        <v>31</v>
      </c>
      <c r="F49" t="s">
        <v>32</v>
      </c>
      <c r="G49">
        <v>1</v>
      </c>
      <c r="H49" t="s">
        <v>31</v>
      </c>
      <c r="I49" s="1"/>
      <c r="J49" s="1"/>
      <c r="K49">
        <f t="shared" si="2"/>
        <v>0</v>
      </c>
      <c r="L49" s="1"/>
      <c r="M49">
        <f t="shared" si="3"/>
        <v>0</v>
      </c>
      <c r="N49" s="1"/>
      <c r="O49" t="s">
        <v>195</v>
      </c>
      <c r="P49" t="s">
        <v>196</v>
      </c>
    </row>
    <row r="50" spans="1:16" x14ac:dyDescent="0.2">
      <c r="A50" t="s">
        <v>197</v>
      </c>
      <c r="B50" t="s">
        <v>198</v>
      </c>
      <c r="C50" t="s">
        <v>151</v>
      </c>
      <c r="D50" t="s">
        <v>198</v>
      </c>
      <c r="E50" t="s">
        <v>31</v>
      </c>
      <c r="F50" t="s">
        <v>32</v>
      </c>
      <c r="G50">
        <v>1</v>
      </c>
      <c r="H50" t="s">
        <v>31</v>
      </c>
      <c r="I50" s="1"/>
      <c r="J50" s="1"/>
      <c r="K50">
        <f t="shared" si="2"/>
        <v>0</v>
      </c>
      <c r="L50" s="1"/>
      <c r="M50">
        <f t="shared" si="3"/>
        <v>0</v>
      </c>
      <c r="N50" s="1"/>
      <c r="O50" t="s">
        <v>199</v>
      </c>
      <c r="P50" t="s">
        <v>200</v>
      </c>
    </row>
    <row r="51" spans="1:16" x14ac:dyDescent="0.2">
      <c r="A51" t="s">
        <v>201</v>
      </c>
      <c r="B51" t="s">
        <v>202</v>
      </c>
      <c r="C51" t="s">
        <v>151</v>
      </c>
      <c r="D51" t="s">
        <v>202</v>
      </c>
      <c r="E51" t="s">
        <v>31</v>
      </c>
      <c r="F51" t="s">
        <v>32</v>
      </c>
      <c r="G51">
        <v>1</v>
      </c>
      <c r="H51" t="s">
        <v>31</v>
      </c>
      <c r="I51" s="1"/>
      <c r="J51" s="1"/>
      <c r="K51">
        <f t="shared" si="2"/>
        <v>0</v>
      </c>
      <c r="L51" s="1"/>
      <c r="M51">
        <f t="shared" si="3"/>
        <v>0</v>
      </c>
      <c r="N51" s="1"/>
      <c r="O51" t="s">
        <v>203</v>
      </c>
      <c r="P51" t="s">
        <v>204</v>
      </c>
    </row>
    <row r="52" spans="1:16" x14ac:dyDescent="0.2">
      <c r="A52" t="s">
        <v>205</v>
      </c>
      <c r="B52" t="s">
        <v>206</v>
      </c>
      <c r="C52" t="s">
        <v>151</v>
      </c>
      <c r="D52" t="s">
        <v>206</v>
      </c>
      <c r="E52" t="s">
        <v>31</v>
      </c>
      <c r="F52" t="s">
        <v>32</v>
      </c>
      <c r="G52">
        <v>1</v>
      </c>
      <c r="H52" t="s">
        <v>31</v>
      </c>
      <c r="I52" s="1"/>
      <c r="J52" s="1"/>
      <c r="K52">
        <f t="shared" si="2"/>
        <v>0</v>
      </c>
      <c r="L52" s="1"/>
      <c r="M52">
        <f t="shared" si="3"/>
        <v>0</v>
      </c>
      <c r="N52" s="1"/>
      <c r="O52" t="s">
        <v>207</v>
      </c>
      <c r="P52" t="s">
        <v>208</v>
      </c>
    </row>
    <row r="53" spans="1:16" x14ac:dyDescent="0.2">
      <c r="A53" t="s">
        <v>209</v>
      </c>
      <c r="B53" t="s">
        <v>210</v>
      </c>
      <c r="C53" t="s">
        <v>151</v>
      </c>
      <c r="D53" t="s">
        <v>211</v>
      </c>
      <c r="E53" t="s">
        <v>31</v>
      </c>
      <c r="F53" t="s">
        <v>71</v>
      </c>
      <c r="G53" s="1">
        <v>1</v>
      </c>
      <c r="H53" s="1" t="s">
        <v>31</v>
      </c>
      <c r="I53" s="1"/>
      <c r="J53" s="1"/>
      <c r="K53">
        <f t="shared" si="2"/>
        <v>0</v>
      </c>
      <c r="L53" s="1"/>
      <c r="M53">
        <f t="shared" si="3"/>
        <v>0</v>
      </c>
      <c r="N53" s="1"/>
      <c r="O53" t="s">
        <v>212</v>
      </c>
      <c r="P53" t="s">
        <v>213</v>
      </c>
    </row>
    <row r="54" spans="1:16" x14ac:dyDescent="0.2">
      <c r="A54" t="s">
        <v>209</v>
      </c>
      <c r="B54" t="s">
        <v>210</v>
      </c>
      <c r="C54" t="s">
        <v>151</v>
      </c>
      <c r="D54" t="s">
        <v>210</v>
      </c>
      <c r="E54" t="s">
        <v>31</v>
      </c>
      <c r="F54" t="s">
        <v>32</v>
      </c>
      <c r="G54">
        <v>1</v>
      </c>
      <c r="H54" t="s">
        <v>31</v>
      </c>
      <c r="I54" s="1"/>
      <c r="J54" s="1"/>
      <c r="K54">
        <f t="shared" si="2"/>
        <v>0</v>
      </c>
      <c r="L54" s="1"/>
      <c r="M54">
        <f t="shared" si="3"/>
        <v>0</v>
      </c>
      <c r="N54" s="1"/>
      <c r="O54" t="s">
        <v>214</v>
      </c>
      <c r="P54" t="s">
        <v>213</v>
      </c>
    </row>
    <row r="55" spans="1:16" x14ac:dyDescent="0.2">
      <c r="A55" t="s">
        <v>215</v>
      </c>
      <c r="B55" t="s">
        <v>216</v>
      </c>
      <c r="C55" t="s">
        <v>151</v>
      </c>
      <c r="D55" t="s">
        <v>216</v>
      </c>
      <c r="E55" t="s">
        <v>31</v>
      </c>
      <c r="F55" t="s">
        <v>32</v>
      </c>
      <c r="G55">
        <v>1</v>
      </c>
      <c r="H55" t="s">
        <v>31</v>
      </c>
      <c r="I55" s="1"/>
      <c r="J55" s="1"/>
      <c r="K55">
        <f t="shared" si="2"/>
        <v>0</v>
      </c>
      <c r="L55" s="1"/>
      <c r="M55">
        <f t="shared" si="3"/>
        <v>0</v>
      </c>
      <c r="N55" s="1"/>
      <c r="O55" t="s">
        <v>217</v>
      </c>
      <c r="P55" t="s">
        <v>218</v>
      </c>
    </row>
    <row r="56" spans="1:16" x14ac:dyDescent="0.2">
      <c r="A56" t="s">
        <v>219</v>
      </c>
      <c r="B56" t="s">
        <v>220</v>
      </c>
      <c r="C56" t="s">
        <v>151</v>
      </c>
      <c r="D56" t="s">
        <v>220</v>
      </c>
      <c r="E56" t="s">
        <v>31</v>
      </c>
      <c r="F56" t="s">
        <v>32</v>
      </c>
      <c r="G56">
        <v>1</v>
      </c>
      <c r="H56" t="s">
        <v>31</v>
      </c>
      <c r="I56" s="1"/>
      <c r="J56" s="1"/>
      <c r="K56">
        <f t="shared" si="2"/>
        <v>0</v>
      </c>
      <c r="L56" s="1"/>
      <c r="M56">
        <f t="shared" si="3"/>
        <v>0</v>
      </c>
      <c r="N56" s="1"/>
      <c r="O56" t="s">
        <v>221</v>
      </c>
      <c r="P56" t="s">
        <v>222</v>
      </c>
    </row>
    <row r="57" spans="1:16" x14ac:dyDescent="0.2">
      <c r="A57" t="s">
        <v>223</v>
      </c>
      <c r="B57" t="s">
        <v>224</v>
      </c>
      <c r="C57" t="s">
        <v>151</v>
      </c>
      <c r="D57" t="s">
        <v>224</v>
      </c>
      <c r="E57" t="s">
        <v>31</v>
      </c>
      <c r="F57" t="s">
        <v>32</v>
      </c>
      <c r="G57">
        <v>1</v>
      </c>
      <c r="H57" t="s">
        <v>31</v>
      </c>
      <c r="I57" s="1"/>
      <c r="J57" s="1"/>
      <c r="K57">
        <f t="shared" si="2"/>
        <v>0</v>
      </c>
      <c r="L57" s="1"/>
      <c r="M57">
        <f t="shared" si="3"/>
        <v>0</v>
      </c>
      <c r="N57" s="1"/>
      <c r="O57" t="s">
        <v>225</v>
      </c>
      <c r="P57" t="s">
        <v>226</v>
      </c>
    </row>
    <row r="58" spans="1:16" x14ac:dyDescent="0.2">
      <c r="A58" t="s">
        <v>227</v>
      </c>
      <c r="B58" t="s">
        <v>228</v>
      </c>
      <c r="C58" t="s">
        <v>151</v>
      </c>
      <c r="D58" t="s">
        <v>228</v>
      </c>
      <c r="E58" t="s">
        <v>31</v>
      </c>
      <c r="F58" t="s">
        <v>32</v>
      </c>
      <c r="G58">
        <v>1</v>
      </c>
      <c r="H58" t="s">
        <v>31</v>
      </c>
      <c r="I58" s="1"/>
      <c r="J58" s="1"/>
      <c r="K58">
        <f t="shared" si="2"/>
        <v>0</v>
      </c>
      <c r="L58" s="1"/>
      <c r="M58">
        <f t="shared" si="3"/>
        <v>0</v>
      </c>
      <c r="N58" s="1"/>
      <c r="O58" t="s">
        <v>229</v>
      </c>
      <c r="P58" t="s">
        <v>230</v>
      </c>
    </row>
    <row r="59" spans="1:16" x14ac:dyDescent="0.2">
      <c r="A59" t="s">
        <v>231</v>
      </c>
      <c r="B59" t="s">
        <v>232</v>
      </c>
      <c r="C59" t="s">
        <v>151</v>
      </c>
      <c r="D59" t="s">
        <v>232</v>
      </c>
      <c r="E59" t="s">
        <v>31</v>
      </c>
      <c r="F59" t="s">
        <v>32</v>
      </c>
      <c r="G59">
        <v>1</v>
      </c>
      <c r="H59" t="s">
        <v>31</v>
      </c>
      <c r="I59" s="1"/>
      <c r="J59" s="1"/>
      <c r="K59">
        <f t="shared" si="2"/>
        <v>0</v>
      </c>
      <c r="L59" s="1"/>
      <c r="M59">
        <f t="shared" si="3"/>
        <v>0</v>
      </c>
      <c r="N59" s="1"/>
      <c r="O59" t="s">
        <v>233</v>
      </c>
      <c r="P59" t="s">
        <v>234</v>
      </c>
    </row>
    <row r="60" spans="1:16" x14ac:dyDescent="0.2">
      <c r="A60" t="s">
        <v>235</v>
      </c>
      <c r="B60" t="s">
        <v>236</v>
      </c>
      <c r="C60" t="s">
        <v>151</v>
      </c>
      <c r="D60" t="s">
        <v>236</v>
      </c>
      <c r="E60" t="s">
        <v>31</v>
      </c>
      <c r="F60" t="s">
        <v>32</v>
      </c>
      <c r="G60">
        <v>1</v>
      </c>
      <c r="H60" t="s">
        <v>31</v>
      </c>
      <c r="I60" s="1"/>
      <c r="J60" s="1"/>
      <c r="K60">
        <f t="shared" si="2"/>
        <v>0</v>
      </c>
      <c r="L60" s="1"/>
      <c r="M60">
        <f t="shared" si="3"/>
        <v>0</v>
      </c>
      <c r="N60" s="1"/>
      <c r="O60" t="s">
        <v>237</v>
      </c>
      <c r="P60" t="s">
        <v>238</v>
      </c>
    </row>
    <row r="61" spans="1:16" x14ac:dyDescent="0.2">
      <c r="A61" t="s">
        <v>239</v>
      </c>
      <c r="B61" t="s">
        <v>240</v>
      </c>
      <c r="C61" t="s">
        <v>151</v>
      </c>
      <c r="D61" t="s">
        <v>241</v>
      </c>
      <c r="E61" t="s">
        <v>31</v>
      </c>
      <c r="F61" t="s">
        <v>71</v>
      </c>
      <c r="G61" s="1">
        <v>1</v>
      </c>
      <c r="H61" s="1" t="s">
        <v>31</v>
      </c>
      <c r="I61" s="1"/>
      <c r="J61" s="1"/>
      <c r="K61">
        <f t="shared" si="2"/>
        <v>0</v>
      </c>
      <c r="L61" s="1"/>
      <c r="M61">
        <f t="shared" si="3"/>
        <v>0</v>
      </c>
      <c r="N61" s="1"/>
      <c r="O61" t="s">
        <v>242</v>
      </c>
      <c r="P61" t="s">
        <v>243</v>
      </c>
    </row>
    <row r="62" spans="1:16" x14ac:dyDescent="0.2">
      <c r="A62" t="s">
        <v>239</v>
      </c>
      <c r="B62" t="s">
        <v>240</v>
      </c>
      <c r="C62" t="s">
        <v>151</v>
      </c>
      <c r="D62" t="s">
        <v>240</v>
      </c>
      <c r="E62" t="s">
        <v>31</v>
      </c>
      <c r="F62" t="s">
        <v>32</v>
      </c>
      <c r="G62">
        <v>1</v>
      </c>
      <c r="H62" t="s">
        <v>31</v>
      </c>
      <c r="I62" s="1"/>
      <c r="J62" s="1"/>
      <c r="K62">
        <f t="shared" si="2"/>
        <v>0</v>
      </c>
      <c r="L62" s="1"/>
      <c r="M62">
        <f t="shared" si="3"/>
        <v>0</v>
      </c>
      <c r="N62" s="1"/>
      <c r="O62" t="s">
        <v>244</v>
      </c>
      <c r="P62" t="s">
        <v>243</v>
      </c>
    </row>
    <row r="63" spans="1:16" x14ac:dyDescent="0.2">
      <c r="A63" t="s">
        <v>245</v>
      </c>
      <c r="B63" t="s">
        <v>246</v>
      </c>
      <c r="C63" t="s">
        <v>247</v>
      </c>
      <c r="D63" t="s">
        <v>246</v>
      </c>
      <c r="E63" t="s">
        <v>31</v>
      </c>
      <c r="F63" t="s">
        <v>71</v>
      </c>
      <c r="G63" s="1">
        <v>1</v>
      </c>
      <c r="H63" s="1" t="s">
        <v>31</v>
      </c>
      <c r="I63" s="1"/>
      <c r="J63" s="1"/>
      <c r="K63">
        <f t="shared" si="2"/>
        <v>0</v>
      </c>
      <c r="L63" s="1"/>
      <c r="M63">
        <f t="shared" si="3"/>
        <v>0</v>
      </c>
      <c r="N63" s="1"/>
      <c r="O63" t="s">
        <v>248</v>
      </c>
      <c r="P63" t="s">
        <v>249</v>
      </c>
    </row>
    <row r="64" spans="1:16" x14ac:dyDescent="0.2">
      <c r="A64" t="s">
        <v>250</v>
      </c>
      <c r="B64" t="s">
        <v>251</v>
      </c>
      <c r="C64" t="s">
        <v>247</v>
      </c>
      <c r="D64" t="s">
        <v>251</v>
      </c>
      <c r="E64" t="s">
        <v>31</v>
      </c>
      <c r="F64" t="s">
        <v>71</v>
      </c>
      <c r="G64" s="1">
        <v>50</v>
      </c>
      <c r="H64" s="1" t="s">
        <v>31</v>
      </c>
      <c r="I64" s="1"/>
      <c r="J64" s="1"/>
      <c r="K64">
        <f t="shared" si="2"/>
        <v>0</v>
      </c>
      <c r="L64" s="1"/>
      <c r="M64">
        <f t="shared" si="3"/>
        <v>0</v>
      </c>
      <c r="N64" s="1"/>
      <c r="O64" t="s">
        <v>252</v>
      </c>
      <c r="P64" t="s">
        <v>253</v>
      </c>
    </row>
    <row r="65" spans="1:16" x14ac:dyDescent="0.2">
      <c r="A65" t="s">
        <v>254</v>
      </c>
      <c r="B65" t="s">
        <v>255</v>
      </c>
      <c r="C65" t="s">
        <v>247</v>
      </c>
      <c r="D65" t="s">
        <v>255</v>
      </c>
      <c r="E65" t="s">
        <v>31</v>
      </c>
      <c r="F65" t="s">
        <v>32</v>
      </c>
      <c r="G65">
        <v>1</v>
      </c>
      <c r="H65" t="s">
        <v>31</v>
      </c>
      <c r="I65" s="1"/>
      <c r="J65" s="1"/>
      <c r="K65">
        <f t="shared" si="2"/>
        <v>0</v>
      </c>
      <c r="L65" s="1"/>
      <c r="M65">
        <f t="shared" si="3"/>
        <v>0</v>
      </c>
      <c r="N65" s="1"/>
      <c r="O65" t="s">
        <v>256</v>
      </c>
      <c r="P65" t="s">
        <v>257</v>
      </c>
    </row>
    <row r="66" spans="1:16" x14ac:dyDescent="0.2">
      <c r="A66" t="s">
        <v>258</v>
      </c>
      <c r="B66" t="s">
        <v>259</v>
      </c>
      <c r="C66" t="s">
        <v>247</v>
      </c>
      <c r="D66" t="s">
        <v>259</v>
      </c>
      <c r="E66" t="s">
        <v>31</v>
      </c>
      <c r="F66" t="s">
        <v>32</v>
      </c>
      <c r="G66">
        <v>1</v>
      </c>
      <c r="H66" t="s">
        <v>31</v>
      </c>
      <c r="I66" s="1"/>
      <c r="J66" s="1"/>
      <c r="K66">
        <f t="shared" ref="K66:K97" si="4">G66*I66</f>
        <v>0</v>
      </c>
      <c r="L66" s="1"/>
      <c r="M66">
        <f t="shared" ref="M66:M97" si="5">K66-(K66*(L66/100))</f>
        <v>0</v>
      </c>
      <c r="N66" s="1"/>
      <c r="O66" t="s">
        <v>260</v>
      </c>
      <c r="P66" t="s">
        <v>261</v>
      </c>
    </row>
    <row r="67" spans="1:16" x14ac:dyDescent="0.2">
      <c r="A67" t="s">
        <v>262</v>
      </c>
      <c r="B67" t="s">
        <v>263</v>
      </c>
      <c r="C67" t="s">
        <v>247</v>
      </c>
      <c r="D67" t="s">
        <v>263</v>
      </c>
      <c r="E67" t="s">
        <v>31</v>
      </c>
      <c r="F67" t="s">
        <v>32</v>
      </c>
      <c r="G67">
        <v>1</v>
      </c>
      <c r="H67" t="s">
        <v>31</v>
      </c>
      <c r="I67" s="1"/>
      <c r="J67" s="1"/>
      <c r="K67">
        <f t="shared" si="4"/>
        <v>0</v>
      </c>
      <c r="L67" s="1"/>
      <c r="M67">
        <f t="shared" si="5"/>
        <v>0</v>
      </c>
      <c r="N67" s="1"/>
      <c r="O67" t="s">
        <v>264</v>
      </c>
      <c r="P67" t="s">
        <v>265</v>
      </c>
    </row>
    <row r="68" spans="1:16" x14ac:dyDescent="0.2">
      <c r="A68" t="s">
        <v>266</v>
      </c>
      <c r="B68" t="s">
        <v>267</v>
      </c>
      <c r="C68" t="s">
        <v>247</v>
      </c>
      <c r="D68" t="s">
        <v>267</v>
      </c>
      <c r="E68" t="s">
        <v>31</v>
      </c>
      <c r="F68" t="s">
        <v>32</v>
      </c>
      <c r="G68">
        <v>1</v>
      </c>
      <c r="H68" t="s">
        <v>31</v>
      </c>
      <c r="I68" s="1"/>
      <c r="J68" s="1"/>
      <c r="K68">
        <f t="shared" si="4"/>
        <v>0</v>
      </c>
      <c r="L68" s="1"/>
      <c r="M68">
        <f t="shared" si="5"/>
        <v>0</v>
      </c>
      <c r="N68" s="1"/>
      <c r="O68" t="s">
        <v>268</v>
      </c>
      <c r="P68" t="s">
        <v>269</v>
      </c>
    </row>
    <row r="69" spans="1:16" x14ac:dyDescent="0.2">
      <c r="A69" t="s">
        <v>270</v>
      </c>
      <c r="B69" t="s">
        <v>271</v>
      </c>
      <c r="C69" t="s">
        <v>247</v>
      </c>
      <c r="D69" t="s">
        <v>271</v>
      </c>
      <c r="E69" t="s">
        <v>31</v>
      </c>
      <c r="F69" t="s">
        <v>32</v>
      </c>
      <c r="G69">
        <v>1</v>
      </c>
      <c r="H69" t="s">
        <v>31</v>
      </c>
      <c r="I69" s="1"/>
      <c r="J69" s="1"/>
      <c r="K69">
        <f t="shared" si="4"/>
        <v>0</v>
      </c>
      <c r="L69" s="1"/>
      <c r="M69">
        <f t="shared" si="5"/>
        <v>0</v>
      </c>
      <c r="N69" s="1"/>
      <c r="O69" t="s">
        <v>272</v>
      </c>
      <c r="P69" t="s">
        <v>273</v>
      </c>
    </row>
    <row r="70" spans="1:16" x14ac:dyDescent="0.2">
      <c r="A70" t="s">
        <v>274</v>
      </c>
      <c r="B70" t="s">
        <v>275</v>
      </c>
      <c r="C70" t="s">
        <v>247</v>
      </c>
      <c r="D70" t="s">
        <v>275</v>
      </c>
      <c r="E70" t="s">
        <v>31</v>
      </c>
      <c r="F70" t="s">
        <v>32</v>
      </c>
      <c r="G70">
        <v>1</v>
      </c>
      <c r="H70" t="s">
        <v>31</v>
      </c>
      <c r="I70" s="1"/>
      <c r="J70" s="1"/>
      <c r="K70">
        <f t="shared" si="4"/>
        <v>0</v>
      </c>
      <c r="L70" s="1"/>
      <c r="M70">
        <f t="shared" si="5"/>
        <v>0</v>
      </c>
      <c r="N70" s="1"/>
      <c r="O70" t="s">
        <v>276</v>
      </c>
      <c r="P70" t="s">
        <v>277</v>
      </c>
    </row>
    <row r="71" spans="1:16" x14ac:dyDescent="0.2">
      <c r="A71" t="s">
        <v>278</v>
      </c>
      <c r="B71" t="s">
        <v>279</v>
      </c>
      <c r="C71" t="s">
        <v>247</v>
      </c>
      <c r="D71" t="s">
        <v>279</v>
      </c>
      <c r="E71" t="s">
        <v>31</v>
      </c>
      <c r="F71" t="s">
        <v>32</v>
      </c>
      <c r="G71">
        <v>1</v>
      </c>
      <c r="H71" t="s">
        <v>31</v>
      </c>
      <c r="I71" s="1"/>
      <c r="J71" s="1"/>
      <c r="K71">
        <f t="shared" si="4"/>
        <v>0</v>
      </c>
      <c r="L71" s="1"/>
      <c r="M71">
        <f t="shared" si="5"/>
        <v>0</v>
      </c>
      <c r="N71" s="1"/>
      <c r="O71" t="s">
        <v>280</v>
      </c>
      <c r="P71" t="s">
        <v>281</v>
      </c>
    </row>
    <row r="72" spans="1:16" x14ac:dyDescent="0.2">
      <c r="A72" t="s">
        <v>282</v>
      </c>
      <c r="B72" t="s">
        <v>283</v>
      </c>
      <c r="C72" t="s">
        <v>247</v>
      </c>
      <c r="D72" t="s">
        <v>283</v>
      </c>
      <c r="E72" t="s">
        <v>31</v>
      </c>
      <c r="F72" t="s">
        <v>32</v>
      </c>
      <c r="G72">
        <v>1</v>
      </c>
      <c r="H72" t="s">
        <v>31</v>
      </c>
      <c r="I72" s="1"/>
      <c r="J72" s="1"/>
      <c r="K72">
        <f t="shared" si="4"/>
        <v>0</v>
      </c>
      <c r="L72" s="1"/>
      <c r="M72">
        <f t="shared" si="5"/>
        <v>0</v>
      </c>
      <c r="N72" s="1"/>
      <c r="O72" t="s">
        <v>284</v>
      </c>
      <c r="P72" t="s">
        <v>285</v>
      </c>
    </row>
    <row r="73" spans="1:16" x14ac:dyDescent="0.2">
      <c r="A73" t="s">
        <v>286</v>
      </c>
      <c r="B73" t="s">
        <v>287</v>
      </c>
      <c r="C73" t="s">
        <v>288</v>
      </c>
      <c r="D73" t="s">
        <v>287</v>
      </c>
      <c r="E73" t="s">
        <v>31</v>
      </c>
      <c r="F73" t="s">
        <v>32</v>
      </c>
      <c r="G73">
        <v>1</v>
      </c>
      <c r="H73" t="s">
        <v>31</v>
      </c>
      <c r="I73" s="1"/>
      <c r="J73" s="1"/>
      <c r="K73">
        <f t="shared" si="4"/>
        <v>0</v>
      </c>
      <c r="L73" s="1"/>
      <c r="M73">
        <f t="shared" si="5"/>
        <v>0</v>
      </c>
      <c r="N73" s="1"/>
      <c r="O73" t="s">
        <v>289</v>
      </c>
      <c r="P73" t="s">
        <v>290</v>
      </c>
    </row>
    <row r="74" spans="1:16" x14ac:dyDescent="0.2">
      <c r="A74" t="s">
        <v>291</v>
      </c>
      <c r="B74" t="s">
        <v>292</v>
      </c>
      <c r="C74" t="s">
        <v>288</v>
      </c>
      <c r="D74" t="s">
        <v>292</v>
      </c>
      <c r="E74" t="s">
        <v>31</v>
      </c>
      <c r="F74" t="s">
        <v>32</v>
      </c>
      <c r="G74">
        <v>1</v>
      </c>
      <c r="H74" t="s">
        <v>31</v>
      </c>
      <c r="I74" s="1"/>
      <c r="J74" s="1"/>
      <c r="K74">
        <f t="shared" si="4"/>
        <v>0</v>
      </c>
      <c r="L74" s="1"/>
      <c r="M74">
        <f t="shared" si="5"/>
        <v>0</v>
      </c>
      <c r="N74" s="1"/>
      <c r="O74" t="s">
        <v>293</v>
      </c>
      <c r="P74" t="s">
        <v>294</v>
      </c>
    </row>
    <row r="75" spans="1:16" x14ac:dyDescent="0.2">
      <c r="A75" t="s">
        <v>295</v>
      </c>
      <c r="B75" t="s">
        <v>296</v>
      </c>
      <c r="C75" t="s">
        <v>288</v>
      </c>
      <c r="D75" t="s">
        <v>296</v>
      </c>
      <c r="E75" t="s">
        <v>31</v>
      </c>
      <c r="F75" t="s">
        <v>32</v>
      </c>
      <c r="G75">
        <v>1</v>
      </c>
      <c r="H75" t="s">
        <v>31</v>
      </c>
      <c r="I75" s="1"/>
      <c r="J75" s="1"/>
      <c r="K75">
        <f t="shared" si="4"/>
        <v>0</v>
      </c>
      <c r="L75" s="1"/>
      <c r="M75">
        <f t="shared" si="5"/>
        <v>0</v>
      </c>
      <c r="N75" s="1"/>
      <c r="O75" t="s">
        <v>297</v>
      </c>
      <c r="P75" t="s">
        <v>298</v>
      </c>
    </row>
    <row r="76" spans="1:16" x14ac:dyDescent="0.2">
      <c r="A76" t="s">
        <v>299</v>
      </c>
      <c r="B76" t="s">
        <v>300</v>
      </c>
      <c r="C76" t="s">
        <v>288</v>
      </c>
      <c r="D76" t="s">
        <v>300</v>
      </c>
      <c r="E76" t="s">
        <v>31</v>
      </c>
      <c r="F76" t="s">
        <v>32</v>
      </c>
      <c r="G76">
        <v>1</v>
      </c>
      <c r="H76" t="s">
        <v>31</v>
      </c>
      <c r="I76" s="1"/>
      <c r="J76" s="1"/>
      <c r="K76">
        <f t="shared" si="4"/>
        <v>0</v>
      </c>
      <c r="L76" s="1"/>
      <c r="M76">
        <f t="shared" si="5"/>
        <v>0</v>
      </c>
      <c r="N76" s="1"/>
      <c r="O76" t="s">
        <v>301</v>
      </c>
      <c r="P76" t="s">
        <v>302</v>
      </c>
    </row>
    <row r="77" spans="1:16" x14ac:dyDescent="0.2">
      <c r="A77" t="s">
        <v>303</v>
      </c>
      <c r="B77" t="s">
        <v>304</v>
      </c>
      <c r="C77" t="s">
        <v>288</v>
      </c>
      <c r="D77" t="s">
        <v>304</v>
      </c>
      <c r="E77" t="s">
        <v>31</v>
      </c>
      <c r="F77" t="s">
        <v>32</v>
      </c>
      <c r="G77">
        <v>1</v>
      </c>
      <c r="H77" t="s">
        <v>31</v>
      </c>
      <c r="I77" s="1"/>
      <c r="J77" s="1"/>
      <c r="K77">
        <f t="shared" si="4"/>
        <v>0</v>
      </c>
      <c r="L77" s="1"/>
      <c r="M77">
        <f t="shared" si="5"/>
        <v>0</v>
      </c>
      <c r="N77" s="1"/>
      <c r="O77" t="s">
        <v>305</v>
      </c>
      <c r="P77" t="s">
        <v>306</v>
      </c>
    </row>
    <row r="78" spans="1:16" x14ac:dyDescent="0.2">
      <c r="A78" t="s">
        <v>307</v>
      </c>
      <c r="B78" t="s">
        <v>308</v>
      </c>
      <c r="C78" t="s">
        <v>288</v>
      </c>
      <c r="D78" t="s">
        <v>308</v>
      </c>
      <c r="E78" t="s">
        <v>31</v>
      </c>
      <c r="F78" t="s">
        <v>32</v>
      </c>
      <c r="G78">
        <v>1</v>
      </c>
      <c r="H78" t="s">
        <v>31</v>
      </c>
      <c r="I78" s="1"/>
      <c r="J78" s="1"/>
      <c r="K78">
        <f t="shared" si="4"/>
        <v>0</v>
      </c>
      <c r="L78" s="1"/>
      <c r="M78">
        <f t="shared" si="5"/>
        <v>0</v>
      </c>
      <c r="N78" s="1"/>
      <c r="O78" t="s">
        <v>309</v>
      </c>
      <c r="P78" t="s">
        <v>310</v>
      </c>
    </row>
    <row r="79" spans="1:16" x14ac:dyDescent="0.2">
      <c r="A79" t="s">
        <v>311</v>
      </c>
      <c r="B79" t="s">
        <v>312</v>
      </c>
      <c r="C79" t="s">
        <v>288</v>
      </c>
      <c r="D79" t="s">
        <v>312</v>
      </c>
      <c r="E79" t="s">
        <v>31</v>
      </c>
      <c r="F79" t="s">
        <v>32</v>
      </c>
      <c r="G79">
        <v>1</v>
      </c>
      <c r="H79" t="s">
        <v>31</v>
      </c>
      <c r="I79" s="1"/>
      <c r="J79" s="1"/>
      <c r="K79">
        <f t="shared" si="4"/>
        <v>0</v>
      </c>
      <c r="L79" s="1"/>
      <c r="M79">
        <f t="shared" si="5"/>
        <v>0</v>
      </c>
      <c r="N79" s="1"/>
      <c r="O79" t="s">
        <v>313</v>
      </c>
      <c r="P79" t="s">
        <v>314</v>
      </c>
    </row>
    <row r="80" spans="1:16" x14ac:dyDescent="0.2">
      <c r="A80" t="s">
        <v>315</v>
      </c>
      <c r="B80" t="s">
        <v>316</v>
      </c>
      <c r="C80" t="s">
        <v>288</v>
      </c>
      <c r="D80" t="s">
        <v>316</v>
      </c>
      <c r="E80" t="s">
        <v>31</v>
      </c>
      <c r="F80" t="s">
        <v>32</v>
      </c>
      <c r="G80">
        <v>1</v>
      </c>
      <c r="H80" t="s">
        <v>31</v>
      </c>
      <c r="I80" s="1"/>
      <c r="J80" s="1"/>
      <c r="K80">
        <f t="shared" si="4"/>
        <v>0</v>
      </c>
      <c r="L80" s="1"/>
      <c r="M80">
        <f t="shared" si="5"/>
        <v>0</v>
      </c>
      <c r="N80" s="1"/>
      <c r="O80" t="s">
        <v>317</v>
      </c>
      <c r="P80" t="s">
        <v>318</v>
      </c>
    </row>
    <row r="81" spans="1:16" x14ac:dyDescent="0.2">
      <c r="A81" t="s">
        <v>319</v>
      </c>
      <c r="B81" t="s">
        <v>320</v>
      </c>
      <c r="C81" t="s">
        <v>288</v>
      </c>
      <c r="D81" t="s">
        <v>320</v>
      </c>
      <c r="E81" t="s">
        <v>31</v>
      </c>
      <c r="F81" t="s">
        <v>32</v>
      </c>
      <c r="G81">
        <v>1</v>
      </c>
      <c r="H81" t="s">
        <v>31</v>
      </c>
      <c r="I81" s="1"/>
      <c r="J81" s="1"/>
      <c r="K81">
        <f t="shared" si="4"/>
        <v>0</v>
      </c>
      <c r="L81" s="1"/>
      <c r="M81">
        <f t="shared" si="5"/>
        <v>0</v>
      </c>
      <c r="N81" s="1"/>
      <c r="O81" t="s">
        <v>321</v>
      </c>
      <c r="P81" t="s">
        <v>322</v>
      </c>
    </row>
    <row r="82" spans="1:16" x14ac:dyDescent="0.2">
      <c r="A82" t="s">
        <v>323</v>
      </c>
      <c r="B82" t="s">
        <v>324</v>
      </c>
      <c r="C82" t="s">
        <v>288</v>
      </c>
      <c r="D82" t="s">
        <v>324</v>
      </c>
      <c r="E82" t="s">
        <v>31</v>
      </c>
      <c r="F82" t="s">
        <v>32</v>
      </c>
      <c r="G82">
        <v>1</v>
      </c>
      <c r="H82" t="s">
        <v>31</v>
      </c>
      <c r="I82" s="1"/>
      <c r="J82" s="1"/>
      <c r="K82">
        <f t="shared" si="4"/>
        <v>0</v>
      </c>
      <c r="L82" s="1"/>
      <c r="M82">
        <f t="shared" si="5"/>
        <v>0</v>
      </c>
      <c r="N82" s="1"/>
      <c r="O82" t="s">
        <v>325</v>
      </c>
      <c r="P82" t="s">
        <v>326</v>
      </c>
    </row>
    <row r="83" spans="1:16" x14ac:dyDescent="0.2">
      <c r="A83" t="s">
        <v>327</v>
      </c>
      <c r="B83" t="s">
        <v>328</v>
      </c>
      <c r="C83" t="s">
        <v>288</v>
      </c>
      <c r="D83" t="s">
        <v>328</v>
      </c>
      <c r="E83" t="s">
        <v>31</v>
      </c>
      <c r="F83" t="s">
        <v>32</v>
      </c>
      <c r="G83">
        <v>1</v>
      </c>
      <c r="H83" t="s">
        <v>31</v>
      </c>
      <c r="I83" s="1"/>
      <c r="J83" s="1"/>
      <c r="K83">
        <f t="shared" si="4"/>
        <v>0</v>
      </c>
      <c r="L83" s="1"/>
      <c r="M83">
        <f t="shared" si="5"/>
        <v>0</v>
      </c>
      <c r="N83" s="1"/>
      <c r="O83" t="s">
        <v>329</v>
      </c>
      <c r="P83" t="s">
        <v>330</v>
      </c>
    </row>
    <row r="84" spans="1:16" x14ac:dyDescent="0.2">
      <c r="A84" t="s">
        <v>331</v>
      </c>
      <c r="B84" t="s">
        <v>332</v>
      </c>
      <c r="C84" t="s">
        <v>288</v>
      </c>
      <c r="D84" t="s">
        <v>332</v>
      </c>
      <c r="E84" t="s">
        <v>31</v>
      </c>
      <c r="F84" t="s">
        <v>32</v>
      </c>
      <c r="G84">
        <v>1</v>
      </c>
      <c r="H84" t="s">
        <v>31</v>
      </c>
      <c r="I84" s="1"/>
      <c r="J84" s="1"/>
      <c r="K84">
        <f t="shared" si="4"/>
        <v>0</v>
      </c>
      <c r="L84" s="1"/>
      <c r="M84">
        <f t="shared" si="5"/>
        <v>0</v>
      </c>
      <c r="N84" s="1"/>
      <c r="O84" t="s">
        <v>333</v>
      </c>
      <c r="P84" t="s">
        <v>334</v>
      </c>
    </row>
    <row r="85" spans="1:16" x14ac:dyDescent="0.2">
      <c r="A85" t="s">
        <v>335</v>
      </c>
      <c r="B85" t="s">
        <v>336</v>
      </c>
      <c r="C85" t="s">
        <v>288</v>
      </c>
      <c r="D85" t="s">
        <v>336</v>
      </c>
      <c r="E85" t="s">
        <v>31</v>
      </c>
      <c r="F85" t="s">
        <v>32</v>
      </c>
      <c r="G85">
        <v>1</v>
      </c>
      <c r="H85" t="s">
        <v>31</v>
      </c>
      <c r="I85" s="1"/>
      <c r="J85" s="1"/>
      <c r="K85">
        <f t="shared" si="4"/>
        <v>0</v>
      </c>
      <c r="L85" s="1"/>
      <c r="M85">
        <f t="shared" si="5"/>
        <v>0</v>
      </c>
      <c r="N85" s="1"/>
      <c r="O85" t="s">
        <v>337</v>
      </c>
      <c r="P85" t="s">
        <v>338</v>
      </c>
    </row>
    <row r="86" spans="1:16" x14ac:dyDescent="0.2">
      <c r="A86" t="s">
        <v>339</v>
      </c>
      <c r="B86" t="s">
        <v>340</v>
      </c>
      <c r="C86" t="s">
        <v>288</v>
      </c>
      <c r="D86" t="s">
        <v>340</v>
      </c>
      <c r="E86" t="s">
        <v>31</v>
      </c>
      <c r="F86" t="s">
        <v>32</v>
      </c>
      <c r="G86">
        <v>1</v>
      </c>
      <c r="H86" t="s">
        <v>31</v>
      </c>
      <c r="I86" s="1"/>
      <c r="J86" s="1"/>
      <c r="K86">
        <f t="shared" si="4"/>
        <v>0</v>
      </c>
      <c r="L86" s="1"/>
      <c r="M86">
        <f t="shared" si="5"/>
        <v>0</v>
      </c>
      <c r="N86" s="1"/>
      <c r="O86" t="s">
        <v>341</v>
      </c>
      <c r="P86" t="s">
        <v>342</v>
      </c>
    </row>
    <row r="87" spans="1:16" x14ac:dyDescent="0.2">
      <c r="A87" t="s">
        <v>343</v>
      </c>
      <c r="B87" t="s">
        <v>344</v>
      </c>
      <c r="C87" t="s">
        <v>345</v>
      </c>
      <c r="D87" t="s">
        <v>344</v>
      </c>
      <c r="E87" t="s">
        <v>31</v>
      </c>
      <c r="F87" t="s">
        <v>32</v>
      </c>
      <c r="G87">
        <v>1</v>
      </c>
      <c r="H87" t="s">
        <v>31</v>
      </c>
      <c r="I87" s="1"/>
      <c r="J87" s="1"/>
      <c r="K87">
        <f t="shared" si="4"/>
        <v>0</v>
      </c>
      <c r="L87" s="1"/>
      <c r="M87">
        <f t="shared" si="5"/>
        <v>0</v>
      </c>
      <c r="N87" s="1"/>
      <c r="O87" t="s">
        <v>346</v>
      </c>
      <c r="P87" t="s">
        <v>347</v>
      </c>
    </row>
    <row r="88" spans="1:16" x14ac:dyDescent="0.2">
      <c r="A88" t="s">
        <v>348</v>
      </c>
      <c r="B88" t="s">
        <v>349</v>
      </c>
      <c r="C88" t="s">
        <v>345</v>
      </c>
      <c r="D88" t="s">
        <v>349</v>
      </c>
      <c r="E88" t="s">
        <v>31</v>
      </c>
      <c r="F88" t="s">
        <v>32</v>
      </c>
      <c r="G88">
        <v>1</v>
      </c>
      <c r="H88" t="s">
        <v>31</v>
      </c>
      <c r="I88" s="1"/>
      <c r="J88" s="1"/>
      <c r="K88">
        <f t="shared" si="4"/>
        <v>0</v>
      </c>
      <c r="L88" s="1"/>
      <c r="M88">
        <f t="shared" si="5"/>
        <v>0</v>
      </c>
      <c r="N88" s="1"/>
      <c r="O88" t="s">
        <v>350</v>
      </c>
      <c r="P88" t="s">
        <v>351</v>
      </c>
    </row>
    <row r="89" spans="1:16" x14ac:dyDescent="0.2">
      <c r="A89" t="s">
        <v>352</v>
      </c>
      <c r="B89" t="s">
        <v>353</v>
      </c>
      <c r="C89" t="s">
        <v>345</v>
      </c>
      <c r="D89" t="s">
        <v>353</v>
      </c>
      <c r="E89" t="s">
        <v>31</v>
      </c>
      <c r="F89" t="s">
        <v>32</v>
      </c>
      <c r="G89">
        <v>1</v>
      </c>
      <c r="H89" t="s">
        <v>31</v>
      </c>
      <c r="I89" s="1"/>
      <c r="J89" s="1"/>
      <c r="K89">
        <f t="shared" si="4"/>
        <v>0</v>
      </c>
      <c r="L89" s="1"/>
      <c r="M89">
        <f t="shared" si="5"/>
        <v>0</v>
      </c>
      <c r="N89" s="1"/>
      <c r="O89" t="s">
        <v>354</v>
      </c>
      <c r="P89" t="s">
        <v>355</v>
      </c>
    </row>
    <row r="90" spans="1:16" x14ac:dyDescent="0.2">
      <c r="A90" t="s">
        <v>356</v>
      </c>
      <c r="B90" t="s">
        <v>357</v>
      </c>
      <c r="C90" t="s">
        <v>345</v>
      </c>
      <c r="D90" t="s">
        <v>357</v>
      </c>
      <c r="E90" t="s">
        <v>31</v>
      </c>
      <c r="F90" t="s">
        <v>32</v>
      </c>
      <c r="G90">
        <v>1</v>
      </c>
      <c r="H90" t="s">
        <v>31</v>
      </c>
      <c r="I90" s="1"/>
      <c r="J90" s="1"/>
      <c r="K90">
        <f t="shared" si="4"/>
        <v>0</v>
      </c>
      <c r="L90" s="1"/>
      <c r="M90">
        <f t="shared" si="5"/>
        <v>0</v>
      </c>
      <c r="N90" s="1"/>
      <c r="O90" t="s">
        <v>358</v>
      </c>
      <c r="P90" t="s">
        <v>359</v>
      </c>
    </row>
    <row r="91" spans="1:16" x14ac:dyDescent="0.2">
      <c r="A91" t="s">
        <v>360</v>
      </c>
      <c r="B91" t="s">
        <v>361</v>
      </c>
      <c r="C91" t="s">
        <v>345</v>
      </c>
      <c r="D91" t="s">
        <v>361</v>
      </c>
      <c r="E91" t="s">
        <v>31</v>
      </c>
      <c r="F91" t="s">
        <v>32</v>
      </c>
      <c r="G91">
        <v>1</v>
      </c>
      <c r="H91" t="s">
        <v>31</v>
      </c>
      <c r="I91" s="1"/>
      <c r="J91" s="1"/>
      <c r="K91">
        <f t="shared" si="4"/>
        <v>0</v>
      </c>
      <c r="L91" s="1"/>
      <c r="M91">
        <f t="shared" si="5"/>
        <v>0</v>
      </c>
      <c r="N91" s="1"/>
      <c r="O91" t="s">
        <v>362</v>
      </c>
      <c r="P91" t="s">
        <v>363</v>
      </c>
    </row>
    <row r="92" spans="1:16" x14ac:dyDescent="0.2">
      <c r="A92" t="s">
        <v>364</v>
      </c>
      <c r="B92" t="s">
        <v>365</v>
      </c>
      <c r="C92" t="s">
        <v>345</v>
      </c>
      <c r="D92" t="s">
        <v>365</v>
      </c>
      <c r="E92" t="s">
        <v>31</v>
      </c>
      <c r="F92" t="s">
        <v>32</v>
      </c>
      <c r="G92">
        <v>1</v>
      </c>
      <c r="H92" t="s">
        <v>31</v>
      </c>
      <c r="I92" s="1"/>
      <c r="J92" s="1"/>
      <c r="K92">
        <f t="shared" si="4"/>
        <v>0</v>
      </c>
      <c r="L92" s="1"/>
      <c r="M92">
        <f t="shared" si="5"/>
        <v>0</v>
      </c>
      <c r="N92" s="1"/>
      <c r="O92" t="s">
        <v>366</v>
      </c>
      <c r="P92" t="s">
        <v>367</v>
      </c>
    </row>
    <row r="93" spans="1:16" x14ac:dyDescent="0.2">
      <c r="A93" t="s">
        <v>368</v>
      </c>
      <c r="B93" t="s">
        <v>369</v>
      </c>
      <c r="C93" t="s">
        <v>345</v>
      </c>
      <c r="D93" t="s">
        <v>369</v>
      </c>
      <c r="E93" t="s">
        <v>31</v>
      </c>
      <c r="F93" t="s">
        <v>32</v>
      </c>
      <c r="G93">
        <v>1</v>
      </c>
      <c r="H93" t="s">
        <v>31</v>
      </c>
      <c r="I93" s="1"/>
      <c r="J93" s="1"/>
      <c r="K93">
        <f t="shared" si="4"/>
        <v>0</v>
      </c>
      <c r="L93" s="1"/>
      <c r="M93">
        <f t="shared" si="5"/>
        <v>0</v>
      </c>
      <c r="N93" s="1"/>
      <c r="O93" t="s">
        <v>370</v>
      </c>
      <c r="P93" t="s">
        <v>371</v>
      </c>
    </row>
    <row r="94" spans="1:16" x14ac:dyDescent="0.2">
      <c r="A94" t="s">
        <v>372</v>
      </c>
      <c r="B94" t="s">
        <v>373</v>
      </c>
      <c r="C94" t="s">
        <v>345</v>
      </c>
      <c r="D94" t="s">
        <v>373</v>
      </c>
      <c r="E94" t="s">
        <v>31</v>
      </c>
      <c r="F94" t="s">
        <v>32</v>
      </c>
      <c r="G94">
        <v>1</v>
      </c>
      <c r="H94" t="s">
        <v>31</v>
      </c>
      <c r="I94" s="1"/>
      <c r="J94" s="1"/>
      <c r="K94">
        <f t="shared" si="4"/>
        <v>0</v>
      </c>
      <c r="L94" s="1"/>
      <c r="M94">
        <f t="shared" si="5"/>
        <v>0</v>
      </c>
      <c r="N94" s="1"/>
      <c r="O94" t="s">
        <v>374</v>
      </c>
      <c r="P94" t="s">
        <v>375</v>
      </c>
    </row>
    <row r="95" spans="1:16" x14ac:dyDescent="0.2">
      <c r="A95" t="s">
        <v>376</v>
      </c>
      <c r="B95" t="s">
        <v>377</v>
      </c>
      <c r="C95" t="s">
        <v>345</v>
      </c>
      <c r="D95" t="s">
        <v>377</v>
      </c>
      <c r="E95" t="s">
        <v>31</v>
      </c>
      <c r="F95" t="s">
        <v>32</v>
      </c>
      <c r="G95">
        <v>1</v>
      </c>
      <c r="H95" t="s">
        <v>31</v>
      </c>
      <c r="I95" s="1"/>
      <c r="J95" s="1"/>
      <c r="K95">
        <f t="shared" si="4"/>
        <v>0</v>
      </c>
      <c r="L95" s="1"/>
      <c r="M95">
        <f t="shared" si="5"/>
        <v>0</v>
      </c>
      <c r="N95" s="1"/>
      <c r="O95" t="s">
        <v>378</v>
      </c>
      <c r="P95" t="s">
        <v>379</v>
      </c>
    </row>
    <row r="96" spans="1:16" x14ac:dyDescent="0.2">
      <c r="A96" t="s">
        <v>380</v>
      </c>
      <c r="B96" t="s">
        <v>381</v>
      </c>
      <c r="C96" t="s">
        <v>345</v>
      </c>
      <c r="D96" t="s">
        <v>381</v>
      </c>
      <c r="E96" t="s">
        <v>31</v>
      </c>
      <c r="F96" t="s">
        <v>32</v>
      </c>
      <c r="G96">
        <v>1</v>
      </c>
      <c r="H96" t="s">
        <v>31</v>
      </c>
      <c r="I96" s="1"/>
      <c r="J96" s="1"/>
      <c r="K96">
        <f t="shared" si="4"/>
        <v>0</v>
      </c>
      <c r="L96" s="1"/>
      <c r="M96">
        <f t="shared" si="5"/>
        <v>0</v>
      </c>
      <c r="N96" s="1"/>
      <c r="O96" t="s">
        <v>382</v>
      </c>
      <c r="P96" t="s">
        <v>383</v>
      </c>
    </row>
    <row r="97" spans="1:16" x14ac:dyDescent="0.2">
      <c r="A97" t="s">
        <v>384</v>
      </c>
      <c r="B97" t="s">
        <v>385</v>
      </c>
      <c r="C97" t="s">
        <v>345</v>
      </c>
      <c r="D97" t="s">
        <v>385</v>
      </c>
      <c r="E97" t="s">
        <v>31</v>
      </c>
      <c r="F97" t="s">
        <v>32</v>
      </c>
      <c r="G97">
        <v>1</v>
      </c>
      <c r="H97" t="s">
        <v>31</v>
      </c>
      <c r="I97" s="1"/>
      <c r="J97" s="1"/>
      <c r="K97">
        <f t="shared" si="4"/>
        <v>0</v>
      </c>
      <c r="L97" s="1"/>
      <c r="M97">
        <f t="shared" si="5"/>
        <v>0</v>
      </c>
      <c r="N97" s="1"/>
      <c r="O97" t="s">
        <v>386</v>
      </c>
      <c r="P97" t="s">
        <v>387</v>
      </c>
    </row>
    <row r="98" spans="1:16" x14ac:dyDescent="0.2">
      <c r="A98" t="s">
        <v>388</v>
      </c>
      <c r="B98" t="s">
        <v>389</v>
      </c>
      <c r="C98" t="s">
        <v>345</v>
      </c>
      <c r="D98" t="s">
        <v>389</v>
      </c>
      <c r="E98" t="s">
        <v>31</v>
      </c>
      <c r="F98" t="s">
        <v>32</v>
      </c>
      <c r="G98">
        <v>1</v>
      </c>
      <c r="H98" t="s">
        <v>31</v>
      </c>
      <c r="I98" s="1"/>
      <c r="J98" s="1"/>
      <c r="K98">
        <f t="shared" ref="K98:K129" si="6">G98*I98</f>
        <v>0</v>
      </c>
      <c r="L98" s="1"/>
      <c r="M98">
        <f t="shared" ref="M98:M129" si="7">K98-(K98*(L98/100))</f>
        <v>0</v>
      </c>
      <c r="N98" s="1"/>
      <c r="O98" t="s">
        <v>390</v>
      </c>
      <c r="P98" t="s">
        <v>391</v>
      </c>
    </row>
    <row r="99" spans="1:16" x14ac:dyDescent="0.2">
      <c r="A99" t="s">
        <v>392</v>
      </c>
      <c r="B99" t="s">
        <v>393</v>
      </c>
      <c r="C99" t="s">
        <v>345</v>
      </c>
      <c r="D99" t="s">
        <v>393</v>
      </c>
      <c r="E99" t="s">
        <v>31</v>
      </c>
      <c r="F99" t="s">
        <v>32</v>
      </c>
      <c r="G99">
        <v>1</v>
      </c>
      <c r="H99" t="s">
        <v>31</v>
      </c>
      <c r="I99" s="1"/>
      <c r="J99" s="1"/>
      <c r="K99">
        <f t="shared" si="6"/>
        <v>0</v>
      </c>
      <c r="L99" s="1"/>
      <c r="M99">
        <f t="shared" si="7"/>
        <v>0</v>
      </c>
      <c r="N99" s="1"/>
      <c r="O99" t="s">
        <v>394</v>
      </c>
      <c r="P99" t="s">
        <v>395</v>
      </c>
    </row>
    <row r="100" spans="1:16" x14ac:dyDescent="0.2">
      <c r="A100" t="s">
        <v>396</v>
      </c>
      <c r="B100" t="s">
        <v>397</v>
      </c>
      <c r="C100" t="s">
        <v>345</v>
      </c>
      <c r="D100" t="s">
        <v>397</v>
      </c>
      <c r="E100" t="s">
        <v>31</v>
      </c>
      <c r="F100" t="s">
        <v>32</v>
      </c>
      <c r="G100">
        <v>1</v>
      </c>
      <c r="H100" t="s">
        <v>31</v>
      </c>
      <c r="I100" s="1"/>
      <c r="J100" s="1"/>
      <c r="K100">
        <f t="shared" si="6"/>
        <v>0</v>
      </c>
      <c r="L100" s="1"/>
      <c r="M100">
        <f t="shared" si="7"/>
        <v>0</v>
      </c>
      <c r="N100" s="1"/>
      <c r="O100" t="s">
        <v>398</v>
      </c>
      <c r="P100" t="s">
        <v>399</v>
      </c>
    </row>
    <row r="101" spans="1:16" x14ac:dyDescent="0.2">
      <c r="A101" t="s">
        <v>400</v>
      </c>
      <c r="B101" t="s">
        <v>401</v>
      </c>
      <c r="C101" t="s">
        <v>345</v>
      </c>
      <c r="D101" t="s">
        <v>401</v>
      </c>
      <c r="E101" t="s">
        <v>31</v>
      </c>
      <c r="F101" t="s">
        <v>32</v>
      </c>
      <c r="G101">
        <v>1</v>
      </c>
      <c r="H101" t="s">
        <v>31</v>
      </c>
      <c r="I101" s="1"/>
      <c r="J101" s="1"/>
      <c r="K101">
        <f t="shared" si="6"/>
        <v>0</v>
      </c>
      <c r="L101" s="1"/>
      <c r="M101">
        <f t="shared" si="7"/>
        <v>0</v>
      </c>
      <c r="N101" s="1"/>
      <c r="O101" t="s">
        <v>402</v>
      </c>
      <c r="P101" t="s">
        <v>403</v>
      </c>
    </row>
    <row r="102" spans="1:16" x14ac:dyDescent="0.2">
      <c r="A102" t="s">
        <v>404</v>
      </c>
      <c r="B102" t="s">
        <v>405</v>
      </c>
      <c r="C102" t="s">
        <v>345</v>
      </c>
      <c r="D102" t="s">
        <v>405</v>
      </c>
      <c r="E102" t="s">
        <v>31</v>
      </c>
      <c r="F102" t="s">
        <v>32</v>
      </c>
      <c r="G102">
        <v>1</v>
      </c>
      <c r="H102" t="s">
        <v>31</v>
      </c>
      <c r="I102" s="1"/>
      <c r="J102" s="1"/>
      <c r="K102">
        <f t="shared" si="6"/>
        <v>0</v>
      </c>
      <c r="L102" s="1"/>
      <c r="M102">
        <f t="shared" si="7"/>
        <v>0</v>
      </c>
      <c r="N102" s="1"/>
      <c r="O102" t="s">
        <v>406</v>
      </c>
      <c r="P102" t="s">
        <v>407</v>
      </c>
    </row>
    <row r="103" spans="1:16" x14ac:dyDescent="0.2">
      <c r="A103" t="s">
        <v>408</v>
      </c>
      <c r="B103" t="s">
        <v>409</v>
      </c>
      <c r="C103" t="s">
        <v>345</v>
      </c>
      <c r="D103" t="s">
        <v>409</v>
      </c>
      <c r="E103" t="s">
        <v>31</v>
      </c>
      <c r="F103" t="s">
        <v>32</v>
      </c>
      <c r="G103">
        <v>1</v>
      </c>
      <c r="H103" t="s">
        <v>31</v>
      </c>
      <c r="I103" s="1"/>
      <c r="J103" s="1"/>
      <c r="K103">
        <f t="shared" si="6"/>
        <v>0</v>
      </c>
      <c r="L103" s="1"/>
      <c r="M103">
        <f t="shared" si="7"/>
        <v>0</v>
      </c>
      <c r="N103" s="1"/>
      <c r="O103" t="s">
        <v>410</v>
      </c>
      <c r="P103" t="s">
        <v>411</v>
      </c>
    </row>
    <row r="104" spans="1:16" x14ac:dyDescent="0.2">
      <c r="A104" t="s">
        <v>412</v>
      </c>
      <c r="B104" t="s">
        <v>413</v>
      </c>
      <c r="C104" t="s">
        <v>345</v>
      </c>
      <c r="D104" t="s">
        <v>413</v>
      </c>
      <c r="E104" t="s">
        <v>31</v>
      </c>
      <c r="F104" t="s">
        <v>32</v>
      </c>
      <c r="G104">
        <v>1</v>
      </c>
      <c r="H104" t="s">
        <v>31</v>
      </c>
      <c r="I104" s="1"/>
      <c r="J104" s="1"/>
      <c r="K104">
        <f t="shared" si="6"/>
        <v>0</v>
      </c>
      <c r="L104" s="1"/>
      <c r="M104">
        <f t="shared" si="7"/>
        <v>0</v>
      </c>
      <c r="N104" s="1"/>
      <c r="O104" t="s">
        <v>414</v>
      </c>
      <c r="P104" t="s">
        <v>415</v>
      </c>
    </row>
    <row r="105" spans="1:16" x14ac:dyDescent="0.2">
      <c r="A105" t="s">
        <v>416</v>
      </c>
      <c r="B105" t="s">
        <v>417</v>
      </c>
      <c r="C105" t="s">
        <v>418</v>
      </c>
      <c r="D105" t="s">
        <v>417</v>
      </c>
      <c r="E105" t="s">
        <v>31</v>
      </c>
      <c r="F105" t="s">
        <v>71</v>
      </c>
      <c r="G105" s="1">
        <v>1</v>
      </c>
      <c r="H105" s="1" t="s">
        <v>31</v>
      </c>
      <c r="I105" s="1"/>
      <c r="J105" s="1"/>
      <c r="K105">
        <f t="shared" si="6"/>
        <v>0</v>
      </c>
      <c r="L105" s="1"/>
      <c r="M105">
        <f t="shared" si="7"/>
        <v>0</v>
      </c>
      <c r="N105" s="1"/>
      <c r="O105" t="s">
        <v>419</v>
      </c>
      <c r="P105" t="s">
        <v>420</v>
      </c>
    </row>
    <row r="106" spans="1:16" x14ac:dyDescent="0.2">
      <c r="A106" t="s">
        <v>421</v>
      </c>
      <c r="B106" t="s">
        <v>422</v>
      </c>
      <c r="C106" t="s">
        <v>418</v>
      </c>
      <c r="D106" t="s">
        <v>422</v>
      </c>
      <c r="E106" t="s">
        <v>31</v>
      </c>
      <c r="F106" t="s">
        <v>32</v>
      </c>
      <c r="G106">
        <v>1</v>
      </c>
      <c r="H106" t="s">
        <v>31</v>
      </c>
      <c r="I106" s="1"/>
      <c r="J106" s="1"/>
      <c r="K106">
        <f t="shared" si="6"/>
        <v>0</v>
      </c>
      <c r="L106" s="1"/>
      <c r="M106">
        <f t="shared" si="7"/>
        <v>0</v>
      </c>
      <c r="N106" s="1"/>
      <c r="O106" t="s">
        <v>423</v>
      </c>
      <c r="P106" t="s">
        <v>424</v>
      </c>
    </row>
    <row r="107" spans="1:16" x14ac:dyDescent="0.2">
      <c r="A107" t="s">
        <v>425</v>
      </c>
      <c r="B107" t="s">
        <v>426</v>
      </c>
      <c r="C107" t="s">
        <v>418</v>
      </c>
      <c r="D107" t="s">
        <v>426</v>
      </c>
      <c r="E107" t="s">
        <v>31</v>
      </c>
      <c r="F107" t="s">
        <v>32</v>
      </c>
      <c r="G107">
        <v>1</v>
      </c>
      <c r="H107" t="s">
        <v>31</v>
      </c>
      <c r="I107" s="1"/>
      <c r="J107" s="1"/>
      <c r="K107">
        <f t="shared" si="6"/>
        <v>0</v>
      </c>
      <c r="L107" s="1"/>
      <c r="M107">
        <f t="shared" si="7"/>
        <v>0</v>
      </c>
      <c r="N107" s="1"/>
      <c r="O107" t="s">
        <v>427</v>
      </c>
      <c r="P107" t="s">
        <v>428</v>
      </c>
    </row>
    <row r="108" spans="1:16" x14ac:dyDescent="0.2">
      <c r="A108" t="s">
        <v>429</v>
      </c>
      <c r="B108" t="s">
        <v>430</v>
      </c>
      <c r="C108" t="s">
        <v>418</v>
      </c>
      <c r="D108" t="s">
        <v>430</v>
      </c>
      <c r="E108" t="s">
        <v>31</v>
      </c>
      <c r="F108" t="s">
        <v>32</v>
      </c>
      <c r="G108">
        <v>1</v>
      </c>
      <c r="H108" t="s">
        <v>31</v>
      </c>
      <c r="I108" s="1"/>
      <c r="J108" s="1"/>
      <c r="K108">
        <f t="shared" si="6"/>
        <v>0</v>
      </c>
      <c r="L108" s="1"/>
      <c r="M108">
        <f t="shared" si="7"/>
        <v>0</v>
      </c>
      <c r="N108" s="1"/>
      <c r="O108" t="s">
        <v>431</v>
      </c>
      <c r="P108" t="s">
        <v>432</v>
      </c>
    </row>
    <row r="109" spans="1:16" x14ac:dyDescent="0.2">
      <c r="A109" t="s">
        <v>433</v>
      </c>
      <c r="B109" t="s">
        <v>434</v>
      </c>
      <c r="C109" t="s">
        <v>418</v>
      </c>
      <c r="D109" t="s">
        <v>434</v>
      </c>
      <c r="E109" t="s">
        <v>31</v>
      </c>
      <c r="F109" t="s">
        <v>32</v>
      </c>
      <c r="G109">
        <v>1</v>
      </c>
      <c r="H109" t="s">
        <v>31</v>
      </c>
      <c r="I109" s="1"/>
      <c r="J109" s="1"/>
      <c r="K109">
        <f t="shared" si="6"/>
        <v>0</v>
      </c>
      <c r="L109" s="1"/>
      <c r="M109">
        <f t="shared" si="7"/>
        <v>0</v>
      </c>
      <c r="N109" s="1"/>
      <c r="O109" t="s">
        <v>435</v>
      </c>
      <c r="P109" t="s">
        <v>436</v>
      </c>
    </row>
    <row r="110" spans="1:16" x14ac:dyDescent="0.2">
      <c r="A110" t="s">
        <v>437</v>
      </c>
      <c r="B110" t="s">
        <v>438</v>
      </c>
      <c r="C110" t="s">
        <v>418</v>
      </c>
      <c r="D110" t="s">
        <v>438</v>
      </c>
      <c r="E110" t="s">
        <v>31</v>
      </c>
      <c r="F110" t="s">
        <v>32</v>
      </c>
      <c r="G110">
        <v>1</v>
      </c>
      <c r="H110" t="s">
        <v>31</v>
      </c>
      <c r="I110" s="1"/>
      <c r="J110" s="1"/>
      <c r="K110">
        <f t="shared" si="6"/>
        <v>0</v>
      </c>
      <c r="L110" s="1"/>
      <c r="M110">
        <f t="shared" si="7"/>
        <v>0</v>
      </c>
      <c r="N110" s="1"/>
      <c r="O110" t="s">
        <v>439</v>
      </c>
      <c r="P110" t="s">
        <v>440</v>
      </c>
    </row>
    <row r="111" spans="1:16" x14ac:dyDescent="0.2">
      <c r="A111" t="s">
        <v>441</v>
      </c>
      <c r="B111" t="s">
        <v>442</v>
      </c>
      <c r="C111" t="s">
        <v>418</v>
      </c>
      <c r="D111" t="s">
        <v>442</v>
      </c>
      <c r="E111" t="s">
        <v>31</v>
      </c>
      <c r="F111" t="s">
        <v>32</v>
      </c>
      <c r="G111">
        <v>1</v>
      </c>
      <c r="H111" t="s">
        <v>31</v>
      </c>
      <c r="I111" s="1"/>
      <c r="J111" s="1"/>
      <c r="K111">
        <f t="shared" si="6"/>
        <v>0</v>
      </c>
      <c r="L111" s="1"/>
      <c r="M111">
        <f t="shared" si="7"/>
        <v>0</v>
      </c>
      <c r="N111" s="1"/>
      <c r="O111" t="s">
        <v>443</v>
      </c>
      <c r="P111" t="s">
        <v>444</v>
      </c>
    </row>
    <row r="112" spans="1:16" x14ac:dyDescent="0.2">
      <c r="A112" t="s">
        <v>445</v>
      </c>
      <c r="B112" t="s">
        <v>446</v>
      </c>
      <c r="C112" t="s">
        <v>418</v>
      </c>
      <c r="D112" t="s">
        <v>446</v>
      </c>
      <c r="E112" t="s">
        <v>31</v>
      </c>
      <c r="F112" t="s">
        <v>32</v>
      </c>
      <c r="G112">
        <v>1</v>
      </c>
      <c r="H112" t="s">
        <v>31</v>
      </c>
      <c r="I112" s="1"/>
      <c r="J112" s="1"/>
      <c r="K112">
        <f t="shared" si="6"/>
        <v>0</v>
      </c>
      <c r="L112" s="1"/>
      <c r="M112">
        <f t="shared" si="7"/>
        <v>0</v>
      </c>
      <c r="N112" s="1"/>
      <c r="O112" t="s">
        <v>447</v>
      </c>
      <c r="P112" t="s">
        <v>448</v>
      </c>
    </row>
    <row r="113" spans="1:16" x14ac:dyDescent="0.2">
      <c r="A113" t="s">
        <v>449</v>
      </c>
      <c r="B113" t="s">
        <v>450</v>
      </c>
      <c r="C113" t="s">
        <v>418</v>
      </c>
      <c r="D113" t="s">
        <v>450</v>
      </c>
      <c r="E113" t="s">
        <v>31</v>
      </c>
      <c r="F113" t="s">
        <v>32</v>
      </c>
      <c r="G113">
        <v>1</v>
      </c>
      <c r="H113" t="s">
        <v>31</v>
      </c>
      <c r="I113" s="1"/>
      <c r="J113" s="1"/>
      <c r="K113">
        <f t="shared" si="6"/>
        <v>0</v>
      </c>
      <c r="L113" s="1"/>
      <c r="M113">
        <f t="shared" si="7"/>
        <v>0</v>
      </c>
      <c r="N113" s="1"/>
      <c r="O113" t="s">
        <v>451</v>
      </c>
      <c r="P113" t="s">
        <v>452</v>
      </c>
    </row>
    <row r="114" spans="1:16" x14ac:dyDescent="0.2">
      <c r="A114" t="s">
        <v>453</v>
      </c>
      <c r="B114" t="s">
        <v>454</v>
      </c>
      <c r="C114" t="s">
        <v>418</v>
      </c>
      <c r="D114" t="s">
        <v>454</v>
      </c>
      <c r="E114" t="s">
        <v>31</v>
      </c>
      <c r="F114" t="s">
        <v>32</v>
      </c>
      <c r="G114">
        <v>1</v>
      </c>
      <c r="H114" t="s">
        <v>31</v>
      </c>
      <c r="I114" s="1"/>
      <c r="J114" s="1"/>
      <c r="K114">
        <f t="shared" si="6"/>
        <v>0</v>
      </c>
      <c r="L114" s="1"/>
      <c r="M114">
        <f t="shared" si="7"/>
        <v>0</v>
      </c>
      <c r="N114" s="1"/>
      <c r="O114" t="s">
        <v>455</v>
      </c>
      <c r="P114" t="s">
        <v>456</v>
      </c>
    </row>
    <row r="115" spans="1:16" x14ac:dyDescent="0.2">
      <c r="A115" t="s">
        <v>457</v>
      </c>
      <c r="B115" t="s">
        <v>458</v>
      </c>
      <c r="C115" t="s">
        <v>418</v>
      </c>
      <c r="D115" t="s">
        <v>458</v>
      </c>
      <c r="E115" t="s">
        <v>31</v>
      </c>
      <c r="F115" t="s">
        <v>32</v>
      </c>
      <c r="G115">
        <v>1</v>
      </c>
      <c r="H115" t="s">
        <v>31</v>
      </c>
      <c r="I115" s="1"/>
      <c r="J115" s="1"/>
      <c r="K115">
        <f t="shared" si="6"/>
        <v>0</v>
      </c>
      <c r="L115" s="1"/>
      <c r="M115">
        <f t="shared" si="7"/>
        <v>0</v>
      </c>
      <c r="N115" s="1"/>
      <c r="O115" t="s">
        <v>459</v>
      </c>
      <c r="P115" t="s">
        <v>460</v>
      </c>
    </row>
    <row r="116" spans="1:16" x14ac:dyDescent="0.2">
      <c r="A116" t="s">
        <v>461</v>
      </c>
      <c r="B116" t="s">
        <v>462</v>
      </c>
      <c r="C116" t="s">
        <v>418</v>
      </c>
      <c r="D116" t="s">
        <v>462</v>
      </c>
      <c r="E116" t="s">
        <v>31</v>
      </c>
      <c r="F116" t="s">
        <v>32</v>
      </c>
      <c r="G116">
        <v>1</v>
      </c>
      <c r="H116" t="s">
        <v>31</v>
      </c>
      <c r="I116" s="1"/>
      <c r="J116" s="1"/>
      <c r="K116">
        <f t="shared" si="6"/>
        <v>0</v>
      </c>
      <c r="L116" s="1"/>
      <c r="M116">
        <f t="shared" si="7"/>
        <v>0</v>
      </c>
      <c r="N116" s="1"/>
      <c r="O116" t="s">
        <v>463</v>
      </c>
      <c r="P116" t="s">
        <v>464</v>
      </c>
    </row>
    <row r="117" spans="1:16" x14ac:dyDescent="0.2">
      <c r="A117" t="s">
        <v>465</v>
      </c>
      <c r="B117" t="s">
        <v>466</v>
      </c>
      <c r="C117" t="s">
        <v>418</v>
      </c>
      <c r="D117" t="s">
        <v>466</v>
      </c>
      <c r="E117" t="s">
        <v>31</v>
      </c>
      <c r="F117" t="s">
        <v>32</v>
      </c>
      <c r="G117">
        <v>1</v>
      </c>
      <c r="H117" t="s">
        <v>31</v>
      </c>
      <c r="I117" s="1"/>
      <c r="J117" s="1"/>
      <c r="K117">
        <f t="shared" si="6"/>
        <v>0</v>
      </c>
      <c r="L117" s="1"/>
      <c r="M117">
        <f t="shared" si="7"/>
        <v>0</v>
      </c>
      <c r="N117" s="1"/>
      <c r="O117" t="s">
        <v>467</v>
      </c>
      <c r="P117" t="s">
        <v>468</v>
      </c>
    </row>
    <row r="118" spans="1:16" x14ac:dyDescent="0.2">
      <c r="A118" t="s">
        <v>469</v>
      </c>
      <c r="B118" t="s">
        <v>470</v>
      </c>
      <c r="C118" t="s">
        <v>418</v>
      </c>
      <c r="D118" t="s">
        <v>470</v>
      </c>
      <c r="E118" t="s">
        <v>31</v>
      </c>
      <c r="F118" t="s">
        <v>32</v>
      </c>
      <c r="G118">
        <v>1</v>
      </c>
      <c r="H118" t="s">
        <v>31</v>
      </c>
      <c r="I118" s="1"/>
      <c r="J118" s="1"/>
      <c r="K118">
        <f t="shared" si="6"/>
        <v>0</v>
      </c>
      <c r="L118" s="1"/>
      <c r="M118">
        <f t="shared" si="7"/>
        <v>0</v>
      </c>
      <c r="N118" s="1"/>
      <c r="O118" t="s">
        <v>471</v>
      </c>
      <c r="P118" t="s">
        <v>472</v>
      </c>
    </row>
    <row r="119" spans="1:16" x14ac:dyDescent="0.2">
      <c r="A119" t="s">
        <v>473</v>
      </c>
      <c r="B119" t="s">
        <v>474</v>
      </c>
      <c r="C119" t="s">
        <v>418</v>
      </c>
      <c r="D119" t="s">
        <v>474</v>
      </c>
      <c r="E119" t="s">
        <v>31</v>
      </c>
      <c r="F119" t="s">
        <v>32</v>
      </c>
      <c r="G119">
        <v>1</v>
      </c>
      <c r="H119" t="s">
        <v>31</v>
      </c>
      <c r="I119" s="1"/>
      <c r="J119" s="1"/>
      <c r="K119">
        <f t="shared" si="6"/>
        <v>0</v>
      </c>
      <c r="L119" s="1"/>
      <c r="M119">
        <f t="shared" si="7"/>
        <v>0</v>
      </c>
      <c r="N119" s="1"/>
      <c r="O119" t="s">
        <v>475</v>
      </c>
      <c r="P119" t="s">
        <v>476</v>
      </c>
    </row>
    <row r="120" spans="1:16" x14ac:dyDescent="0.2">
      <c r="A120" t="s">
        <v>477</v>
      </c>
      <c r="B120" t="s">
        <v>478</v>
      </c>
      <c r="C120" t="s">
        <v>418</v>
      </c>
      <c r="D120" t="s">
        <v>478</v>
      </c>
      <c r="E120" t="s">
        <v>31</v>
      </c>
      <c r="F120" t="s">
        <v>32</v>
      </c>
      <c r="G120">
        <v>1</v>
      </c>
      <c r="H120" t="s">
        <v>31</v>
      </c>
      <c r="I120" s="1"/>
      <c r="J120" s="1"/>
      <c r="K120">
        <f t="shared" si="6"/>
        <v>0</v>
      </c>
      <c r="L120" s="1"/>
      <c r="M120">
        <f t="shared" si="7"/>
        <v>0</v>
      </c>
      <c r="N120" s="1"/>
      <c r="O120" t="s">
        <v>479</v>
      </c>
      <c r="P120" t="s">
        <v>480</v>
      </c>
    </row>
    <row r="121" spans="1:16" x14ac:dyDescent="0.2">
      <c r="A121" t="s">
        <v>481</v>
      </c>
      <c r="B121" t="s">
        <v>482</v>
      </c>
      <c r="C121" t="s">
        <v>418</v>
      </c>
      <c r="D121" t="s">
        <v>482</v>
      </c>
      <c r="E121" t="s">
        <v>31</v>
      </c>
      <c r="F121" t="s">
        <v>32</v>
      </c>
      <c r="G121">
        <v>1</v>
      </c>
      <c r="H121" t="s">
        <v>31</v>
      </c>
      <c r="I121" s="1"/>
      <c r="J121" s="1"/>
      <c r="K121">
        <f t="shared" si="6"/>
        <v>0</v>
      </c>
      <c r="L121" s="1"/>
      <c r="M121">
        <f t="shared" si="7"/>
        <v>0</v>
      </c>
      <c r="N121" s="1"/>
      <c r="O121" t="s">
        <v>483</v>
      </c>
      <c r="P121" t="s">
        <v>484</v>
      </c>
    </row>
    <row r="122" spans="1:16" x14ac:dyDescent="0.2">
      <c r="A122" t="s">
        <v>485</v>
      </c>
      <c r="B122" t="s">
        <v>486</v>
      </c>
      <c r="C122" t="s">
        <v>418</v>
      </c>
      <c r="D122" t="s">
        <v>486</v>
      </c>
      <c r="E122" t="s">
        <v>31</v>
      </c>
      <c r="F122" t="s">
        <v>32</v>
      </c>
      <c r="G122">
        <v>1</v>
      </c>
      <c r="H122" t="s">
        <v>31</v>
      </c>
      <c r="I122" s="1"/>
      <c r="J122" s="1"/>
      <c r="K122">
        <f t="shared" si="6"/>
        <v>0</v>
      </c>
      <c r="L122" s="1"/>
      <c r="M122">
        <f t="shared" si="7"/>
        <v>0</v>
      </c>
      <c r="N122" s="1"/>
      <c r="O122" t="s">
        <v>487</v>
      </c>
      <c r="P122" t="s">
        <v>488</v>
      </c>
    </row>
    <row r="123" spans="1:16" x14ac:dyDescent="0.2">
      <c r="A123" t="s">
        <v>489</v>
      </c>
      <c r="B123" t="s">
        <v>490</v>
      </c>
      <c r="C123" t="s">
        <v>418</v>
      </c>
      <c r="D123" t="s">
        <v>490</v>
      </c>
      <c r="E123" t="s">
        <v>31</v>
      </c>
      <c r="F123" t="s">
        <v>32</v>
      </c>
      <c r="G123">
        <v>1</v>
      </c>
      <c r="H123" t="s">
        <v>31</v>
      </c>
      <c r="I123" s="1"/>
      <c r="J123" s="1"/>
      <c r="K123">
        <f t="shared" si="6"/>
        <v>0</v>
      </c>
      <c r="L123" s="1"/>
      <c r="M123">
        <f t="shared" si="7"/>
        <v>0</v>
      </c>
      <c r="N123" s="1"/>
      <c r="O123" t="s">
        <v>491</v>
      </c>
      <c r="P123" t="s">
        <v>492</v>
      </c>
    </row>
    <row r="124" spans="1:16" x14ac:dyDescent="0.2">
      <c r="A124" t="s">
        <v>493</v>
      </c>
      <c r="B124" t="s">
        <v>494</v>
      </c>
      <c r="C124" t="s">
        <v>495</v>
      </c>
      <c r="D124" t="s">
        <v>496</v>
      </c>
      <c r="E124" t="s">
        <v>31</v>
      </c>
      <c r="F124" t="s">
        <v>71</v>
      </c>
      <c r="G124" s="1">
        <v>1</v>
      </c>
      <c r="H124" s="1" t="s">
        <v>31</v>
      </c>
      <c r="I124" s="1"/>
      <c r="J124" s="1"/>
      <c r="K124">
        <f t="shared" si="6"/>
        <v>0</v>
      </c>
      <c r="L124" s="1"/>
      <c r="M124">
        <f t="shared" si="7"/>
        <v>0</v>
      </c>
      <c r="N124" s="1"/>
      <c r="O124" t="s">
        <v>497</v>
      </c>
      <c r="P124" t="s">
        <v>498</v>
      </c>
    </row>
    <row r="125" spans="1:16" x14ac:dyDescent="0.2">
      <c r="A125" t="s">
        <v>493</v>
      </c>
      <c r="B125" t="s">
        <v>494</v>
      </c>
      <c r="C125" t="s">
        <v>495</v>
      </c>
      <c r="D125" t="s">
        <v>499</v>
      </c>
      <c r="E125" t="s">
        <v>31</v>
      </c>
      <c r="F125" t="s">
        <v>71</v>
      </c>
      <c r="G125" s="1">
        <v>1</v>
      </c>
      <c r="H125" s="1" t="s">
        <v>31</v>
      </c>
      <c r="I125" s="1"/>
      <c r="J125" s="1"/>
      <c r="K125">
        <f t="shared" si="6"/>
        <v>0</v>
      </c>
      <c r="L125" s="1"/>
      <c r="M125">
        <f t="shared" si="7"/>
        <v>0</v>
      </c>
      <c r="N125" s="1"/>
      <c r="O125" t="s">
        <v>500</v>
      </c>
      <c r="P125" t="s">
        <v>498</v>
      </c>
    </row>
    <row r="126" spans="1:16" x14ac:dyDescent="0.2">
      <c r="A126" t="s">
        <v>493</v>
      </c>
      <c r="B126" t="s">
        <v>494</v>
      </c>
      <c r="C126" t="s">
        <v>495</v>
      </c>
      <c r="D126" t="s">
        <v>501</v>
      </c>
      <c r="E126" t="s">
        <v>31</v>
      </c>
      <c r="F126" t="s">
        <v>71</v>
      </c>
      <c r="G126" s="1">
        <v>1</v>
      </c>
      <c r="H126" s="1" t="s">
        <v>31</v>
      </c>
      <c r="I126" s="1"/>
      <c r="J126" s="1"/>
      <c r="K126">
        <f t="shared" si="6"/>
        <v>0</v>
      </c>
      <c r="L126" s="1"/>
      <c r="M126">
        <f t="shared" si="7"/>
        <v>0</v>
      </c>
      <c r="N126" s="1"/>
      <c r="O126" t="s">
        <v>502</v>
      </c>
      <c r="P126" t="s">
        <v>498</v>
      </c>
    </row>
    <row r="127" spans="1:16" x14ac:dyDescent="0.2">
      <c r="A127" t="s">
        <v>493</v>
      </c>
      <c r="B127" t="s">
        <v>494</v>
      </c>
      <c r="C127" t="s">
        <v>495</v>
      </c>
      <c r="D127" t="s">
        <v>503</v>
      </c>
      <c r="E127" t="s">
        <v>31</v>
      </c>
      <c r="F127" t="s">
        <v>71</v>
      </c>
      <c r="G127" s="1">
        <v>1</v>
      </c>
      <c r="H127" s="1" t="s">
        <v>31</v>
      </c>
      <c r="I127" s="1"/>
      <c r="J127" s="1"/>
      <c r="K127">
        <f t="shared" si="6"/>
        <v>0</v>
      </c>
      <c r="L127" s="1"/>
      <c r="M127">
        <f t="shared" si="7"/>
        <v>0</v>
      </c>
      <c r="N127" s="1"/>
      <c r="O127" t="s">
        <v>504</v>
      </c>
      <c r="P127" t="s">
        <v>498</v>
      </c>
    </row>
    <row r="128" spans="1:16" x14ac:dyDescent="0.2">
      <c r="A128" t="s">
        <v>493</v>
      </c>
      <c r="B128" t="s">
        <v>494</v>
      </c>
      <c r="C128" t="s">
        <v>495</v>
      </c>
      <c r="D128" t="s">
        <v>505</v>
      </c>
      <c r="E128" t="s">
        <v>31</v>
      </c>
      <c r="F128" t="s">
        <v>71</v>
      </c>
      <c r="G128" s="1">
        <v>1</v>
      </c>
      <c r="H128" s="1" t="s">
        <v>31</v>
      </c>
      <c r="I128" s="1"/>
      <c r="J128" s="1"/>
      <c r="K128">
        <f t="shared" si="6"/>
        <v>0</v>
      </c>
      <c r="L128" s="1"/>
      <c r="M128">
        <f t="shared" si="7"/>
        <v>0</v>
      </c>
      <c r="N128" s="1"/>
      <c r="O128" t="s">
        <v>506</v>
      </c>
      <c r="P128" t="s">
        <v>498</v>
      </c>
    </row>
    <row r="129" spans="1:16" x14ac:dyDescent="0.2">
      <c r="A129" t="s">
        <v>493</v>
      </c>
      <c r="B129" t="s">
        <v>494</v>
      </c>
      <c r="C129" t="s">
        <v>495</v>
      </c>
      <c r="D129" t="s">
        <v>507</v>
      </c>
      <c r="E129" t="s">
        <v>31</v>
      </c>
      <c r="F129" t="s">
        <v>71</v>
      </c>
      <c r="G129" s="1">
        <v>1</v>
      </c>
      <c r="H129" s="1" t="s">
        <v>31</v>
      </c>
      <c r="I129" s="1"/>
      <c r="J129" s="1"/>
      <c r="K129">
        <f t="shared" si="6"/>
        <v>0</v>
      </c>
      <c r="L129" s="1"/>
      <c r="M129">
        <f t="shared" si="7"/>
        <v>0</v>
      </c>
      <c r="N129" s="1"/>
      <c r="O129" t="s">
        <v>508</v>
      </c>
      <c r="P129" t="s">
        <v>498</v>
      </c>
    </row>
    <row r="130" spans="1:16" x14ac:dyDescent="0.2">
      <c r="A130" t="s">
        <v>509</v>
      </c>
      <c r="B130" t="s">
        <v>510</v>
      </c>
      <c r="C130" t="s">
        <v>495</v>
      </c>
      <c r="D130" t="s">
        <v>511</v>
      </c>
      <c r="E130" t="s">
        <v>31</v>
      </c>
      <c r="F130" t="s">
        <v>71</v>
      </c>
      <c r="G130" s="1">
        <v>1</v>
      </c>
      <c r="H130" s="1" t="s">
        <v>31</v>
      </c>
      <c r="I130" s="1"/>
      <c r="J130" s="1"/>
      <c r="K130">
        <f t="shared" ref="K130:K163" si="8">G130*I130</f>
        <v>0</v>
      </c>
      <c r="L130" s="1"/>
      <c r="M130">
        <f t="shared" ref="M130:M161" si="9">K130-(K130*(L130/100))</f>
        <v>0</v>
      </c>
      <c r="N130" s="1"/>
      <c r="O130" t="s">
        <v>512</v>
      </c>
      <c r="P130" t="s">
        <v>513</v>
      </c>
    </row>
    <row r="131" spans="1:16" x14ac:dyDescent="0.2">
      <c r="A131" t="s">
        <v>509</v>
      </c>
      <c r="B131" t="s">
        <v>510</v>
      </c>
      <c r="C131" t="s">
        <v>495</v>
      </c>
      <c r="D131" t="s">
        <v>514</v>
      </c>
      <c r="E131" t="s">
        <v>31</v>
      </c>
      <c r="F131" t="s">
        <v>71</v>
      </c>
      <c r="G131" s="1">
        <v>1</v>
      </c>
      <c r="H131" s="1" t="s">
        <v>31</v>
      </c>
      <c r="I131" s="1"/>
      <c r="J131" s="1"/>
      <c r="K131">
        <f t="shared" si="8"/>
        <v>0</v>
      </c>
      <c r="L131" s="1"/>
      <c r="M131">
        <f t="shared" si="9"/>
        <v>0</v>
      </c>
      <c r="N131" s="1"/>
      <c r="O131" t="s">
        <v>515</v>
      </c>
      <c r="P131" t="s">
        <v>513</v>
      </c>
    </row>
    <row r="132" spans="1:16" x14ac:dyDescent="0.2">
      <c r="A132" t="s">
        <v>509</v>
      </c>
      <c r="B132" t="s">
        <v>510</v>
      </c>
      <c r="C132" t="s">
        <v>495</v>
      </c>
      <c r="D132" t="s">
        <v>501</v>
      </c>
      <c r="E132" t="s">
        <v>31</v>
      </c>
      <c r="F132" t="s">
        <v>71</v>
      </c>
      <c r="G132" s="1">
        <v>1</v>
      </c>
      <c r="H132" s="1" t="s">
        <v>31</v>
      </c>
      <c r="I132" s="1"/>
      <c r="J132" s="1"/>
      <c r="K132">
        <f t="shared" si="8"/>
        <v>0</v>
      </c>
      <c r="L132" s="1"/>
      <c r="M132">
        <f t="shared" si="9"/>
        <v>0</v>
      </c>
      <c r="N132" s="1"/>
      <c r="O132" t="s">
        <v>516</v>
      </c>
      <c r="P132" t="s">
        <v>513</v>
      </c>
    </row>
    <row r="133" spans="1:16" x14ac:dyDescent="0.2">
      <c r="A133" t="s">
        <v>509</v>
      </c>
      <c r="B133" t="s">
        <v>510</v>
      </c>
      <c r="C133" t="s">
        <v>495</v>
      </c>
      <c r="D133" t="s">
        <v>517</v>
      </c>
      <c r="E133" t="s">
        <v>31</v>
      </c>
      <c r="F133" t="s">
        <v>71</v>
      </c>
      <c r="G133" s="1">
        <v>1</v>
      </c>
      <c r="H133" s="1" t="s">
        <v>31</v>
      </c>
      <c r="I133" s="1"/>
      <c r="J133" s="1"/>
      <c r="K133">
        <f t="shared" si="8"/>
        <v>0</v>
      </c>
      <c r="L133" s="1"/>
      <c r="M133">
        <f t="shared" si="9"/>
        <v>0</v>
      </c>
      <c r="N133" s="1"/>
      <c r="O133" t="s">
        <v>518</v>
      </c>
      <c r="P133" t="s">
        <v>513</v>
      </c>
    </row>
    <row r="134" spans="1:16" x14ac:dyDescent="0.2">
      <c r="A134" t="s">
        <v>509</v>
      </c>
      <c r="B134" t="s">
        <v>510</v>
      </c>
      <c r="C134" t="s">
        <v>495</v>
      </c>
      <c r="D134" t="s">
        <v>519</v>
      </c>
      <c r="E134" t="s">
        <v>31</v>
      </c>
      <c r="F134" t="s">
        <v>71</v>
      </c>
      <c r="G134" s="1">
        <v>1</v>
      </c>
      <c r="H134" s="1" t="s">
        <v>31</v>
      </c>
      <c r="I134" s="1"/>
      <c r="J134" s="1"/>
      <c r="K134">
        <f t="shared" si="8"/>
        <v>0</v>
      </c>
      <c r="L134" s="1"/>
      <c r="M134">
        <f t="shared" si="9"/>
        <v>0</v>
      </c>
      <c r="N134" s="1"/>
      <c r="O134" t="s">
        <v>520</v>
      </c>
      <c r="P134" t="s">
        <v>513</v>
      </c>
    </row>
    <row r="135" spans="1:16" x14ac:dyDescent="0.2">
      <c r="A135" t="s">
        <v>509</v>
      </c>
      <c r="B135" t="s">
        <v>510</v>
      </c>
      <c r="C135" t="s">
        <v>495</v>
      </c>
      <c r="D135" t="s">
        <v>521</v>
      </c>
      <c r="E135" t="s">
        <v>31</v>
      </c>
      <c r="F135" t="s">
        <v>71</v>
      </c>
      <c r="G135" s="1">
        <v>1</v>
      </c>
      <c r="H135" s="1" t="s">
        <v>31</v>
      </c>
      <c r="I135" s="1"/>
      <c r="J135" s="1"/>
      <c r="K135">
        <f t="shared" si="8"/>
        <v>0</v>
      </c>
      <c r="L135" s="1"/>
      <c r="M135">
        <f t="shared" si="9"/>
        <v>0</v>
      </c>
      <c r="N135" s="1"/>
      <c r="O135" t="s">
        <v>522</v>
      </c>
      <c r="P135" t="s">
        <v>513</v>
      </c>
    </row>
    <row r="136" spans="1:16" x14ac:dyDescent="0.2">
      <c r="A136" t="s">
        <v>523</v>
      </c>
      <c r="B136" t="s">
        <v>524</v>
      </c>
      <c r="C136" t="s">
        <v>495</v>
      </c>
      <c r="D136" t="s">
        <v>525</v>
      </c>
      <c r="E136" t="s">
        <v>31</v>
      </c>
      <c r="F136" t="s">
        <v>71</v>
      </c>
      <c r="G136" s="1">
        <v>1</v>
      </c>
      <c r="H136" s="1" t="s">
        <v>31</v>
      </c>
      <c r="I136" s="1"/>
      <c r="J136" s="1"/>
      <c r="K136">
        <f t="shared" si="8"/>
        <v>0</v>
      </c>
      <c r="L136" s="1"/>
      <c r="M136">
        <f t="shared" si="9"/>
        <v>0</v>
      </c>
      <c r="N136" s="1"/>
      <c r="O136" t="s">
        <v>526</v>
      </c>
      <c r="P136" t="s">
        <v>527</v>
      </c>
    </row>
    <row r="137" spans="1:16" x14ac:dyDescent="0.2">
      <c r="A137" t="s">
        <v>523</v>
      </c>
      <c r="B137" t="s">
        <v>524</v>
      </c>
      <c r="C137" t="s">
        <v>495</v>
      </c>
      <c r="D137" t="s">
        <v>528</v>
      </c>
      <c r="E137" t="s">
        <v>31</v>
      </c>
      <c r="F137" t="s">
        <v>71</v>
      </c>
      <c r="G137" s="1">
        <v>1</v>
      </c>
      <c r="H137" s="1" t="s">
        <v>31</v>
      </c>
      <c r="I137" s="1"/>
      <c r="J137" s="1"/>
      <c r="K137">
        <f t="shared" si="8"/>
        <v>0</v>
      </c>
      <c r="L137" s="1"/>
      <c r="M137">
        <f t="shared" si="9"/>
        <v>0</v>
      </c>
      <c r="N137" s="1"/>
      <c r="O137" t="s">
        <v>529</v>
      </c>
      <c r="P137" t="s">
        <v>527</v>
      </c>
    </row>
    <row r="138" spans="1:16" x14ac:dyDescent="0.2">
      <c r="A138" t="s">
        <v>523</v>
      </c>
      <c r="B138" t="s">
        <v>524</v>
      </c>
      <c r="C138" t="s">
        <v>495</v>
      </c>
      <c r="D138" t="s">
        <v>530</v>
      </c>
      <c r="E138" t="s">
        <v>31</v>
      </c>
      <c r="F138" t="s">
        <v>71</v>
      </c>
      <c r="G138" s="1">
        <v>1</v>
      </c>
      <c r="H138" s="1" t="s">
        <v>31</v>
      </c>
      <c r="I138" s="1"/>
      <c r="J138" s="1"/>
      <c r="K138">
        <f t="shared" si="8"/>
        <v>0</v>
      </c>
      <c r="L138" s="1"/>
      <c r="M138">
        <f t="shared" si="9"/>
        <v>0</v>
      </c>
      <c r="N138" s="1"/>
      <c r="O138" t="s">
        <v>531</v>
      </c>
      <c r="P138" t="s">
        <v>527</v>
      </c>
    </row>
    <row r="139" spans="1:16" x14ac:dyDescent="0.2">
      <c r="A139" t="s">
        <v>532</v>
      </c>
      <c r="B139" t="s">
        <v>533</v>
      </c>
      <c r="C139" t="s">
        <v>495</v>
      </c>
      <c r="D139" t="s">
        <v>533</v>
      </c>
      <c r="E139" t="s">
        <v>31</v>
      </c>
      <c r="F139" t="s">
        <v>32</v>
      </c>
      <c r="G139">
        <v>1</v>
      </c>
      <c r="H139" t="s">
        <v>31</v>
      </c>
      <c r="I139" s="1"/>
      <c r="J139" s="1"/>
      <c r="K139">
        <f t="shared" si="8"/>
        <v>0</v>
      </c>
      <c r="L139" s="1"/>
      <c r="M139">
        <f t="shared" si="9"/>
        <v>0</v>
      </c>
      <c r="N139" s="1"/>
      <c r="O139" t="s">
        <v>534</v>
      </c>
      <c r="P139" t="s">
        <v>535</v>
      </c>
    </row>
    <row r="140" spans="1:16" x14ac:dyDescent="0.2">
      <c r="A140" t="s">
        <v>536</v>
      </c>
      <c r="B140" t="s">
        <v>537</v>
      </c>
      <c r="C140" t="s">
        <v>495</v>
      </c>
      <c r="D140" t="s">
        <v>537</v>
      </c>
      <c r="E140" t="s">
        <v>31</v>
      </c>
      <c r="F140" t="s">
        <v>32</v>
      </c>
      <c r="G140">
        <v>1</v>
      </c>
      <c r="H140" t="s">
        <v>31</v>
      </c>
      <c r="I140" s="1"/>
      <c r="J140" s="1"/>
      <c r="K140">
        <f t="shared" si="8"/>
        <v>0</v>
      </c>
      <c r="L140" s="1"/>
      <c r="M140">
        <f t="shared" si="9"/>
        <v>0</v>
      </c>
      <c r="N140" s="1"/>
      <c r="O140" t="s">
        <v>538</v>
      </c>
      <c r="P140" t="s">
        <v>539</v>
      </c>
    </row>
    <row r="141" spans="1:16" x14ac:dyDescent="0.2">
      <c r="A141" t="s">
        <v>540</v>
      </c>
      <c r="B141" t="s">
        <v>541</v>
      </c>
      <c r="C141" t="s">
        <v>495</v>
      </c>
      <c r="D141" t="s">
        <v>541</v>
      </c>
      <c r="E141" t="s">
        <v>31</v>
      </c>
      <c r="F141" t="s">
        <v>32</v>
      </c>
      <c r="G141">
        <v>1</v>
      </c>
      <c r="H141" t="s">
        <v>31</v>
      </c>
      <c r="I141" s="1"/>
      <c r="J141" s="1"/>
      <c r="K141">
        <f t="shared" si="8"/>
        <v>0</v>
      </c>
      <c r="L141" s="1"/>
      <c r="M141">
        <f t="shared" si="9"/>
        <v>0</v>
      </c>
      <c r="N141" s="1"/>
      <c r="O141" t="s">
        <v>542</v>
      </c>
      <c r="P141" t="s">
        <v>543</v>
      </c>
    </row>
    <row r="142" spans="1:16" x14ac:dyDescent="0.2">
      <c r="A142" t="s">
        <v>544</v>
      </c>
      <c r="B142" t="s">
        <v>545</v>
      </c>
      <c r="C142" t="s">
        <v>495</v>
      </c>
      <c r="D142" t="s">
        <v>545</v>
      </c>
      <c r="E142" t="s">
        <v>31</v>
      </c>
      <c r="F142" t="s">
        <v>32</v>
      </c>
      <c r="G142">
        <v>1</v>
      </c>
      <c r="H142" t="s">
        <v>31</v>
      </c>
      <c r="I142" s="1"/>
      <c r="J142" s="1"/>
      <c r="K142">
        <f t="shared" si="8"/>
        <v>0</v>
      </c>
      <c r="L142" s="1"/>
      <c r="M142">
        <f t="shared" si="9"/>
        <v>0</v>
      </c>
      <c r="N142" s="1"/>
      <c r="O142" t="s">
        <v>546</v>
      </c>
      <c r="P142" t="s">
        <v>547</v>
      </c>
    </row>
    <row r="143" spans="1:16" x14ac:dyDescent="0.2">
      <c r="A143" t="s">
        <v>548</v>
      </c>
      <c r="B143" t="s">
        <v>549</v>
      </c>
      <c r="C143" t="s">
        <v>495</v>
      </c>
      <c r="D143" t="s">
        <v>549</v>
      </c>
      <c r="E143" t="s">
        <v>31</v>
      </c>
      <c r="F143" t="s">
        <v>32</v>
      </c>
      <c r="G143">
        <v>1</v>
      </c>
      <c r="H143" t="s">
        <v>31</v>
      </c>
      <c r="I143" s="1"/>
      <c r="J143" s="1"/>
      <c r="K143">
        <f t="shared" si="8"/>
        <v>0</v>
      </c>
      <c r="L143" s="1"/>
      <c r="M143">
        <f t="shared" si="9"/>
        <v>0</v>
      </c>
      <c r="N143" s="1"/>
      <c r="O143" t="s">
        <v>550</v>
      </c>
      <c r="P143" t="s">
        <v>551</v>
      </c>
    </row>
    <row r="144" spans="1:16" x14ac:dyDescent="0.2">
      <c r="A144" t="s">
        <v>552</v>
      </c>
      <c r="B144" t="s">
        <v>553</v>
      </c>
      <c r="C144" t="s">
        <v>554</v>
      </c>
      <c r="D144" t="s">
        <v>553</v>
      </c>
      <c r="E144" t="s">
        <v>31</v>
      </c>
      <c r="F144" t="s">
        <v>32</v>
      </c>
      <c r="G144">
        <v>1</v>
      </c>
      <c r="H144" t="s">
        <v>31</v>
      </c>
      <c r="I144" s="1"/>
      <c r="J144" s="1"/>
      <c r="K144">
        <f t="shared" si="8"/>
        <v>0</v>
      </c>
      <c r="L144" s="1"/>
      <c r="M144">
        <f t="shared" si="9"/>
        <v>0</v>
      </c>
      <c r="N144" s="1"/>
      <c r="O144" t="s">
        <v>555</v>
      </c>
      <c r="P144" t="s">
        <v>556</v>
      </c>
    </row>
    <row r="145" spans="1:16" x14ac:dyDescent="0.2">
      <c r="A145" t="s">
        <v>557</v>
      </c>
      <c r="B145" t="s">
        <v>558</v>
      </c>
      <c r="C145" t="s">
        <v>554</v>
      </c>
      <c r="D145" t="s">
        <v>558</v>
      </c>
      <c r="E145" t="s">
        <v>31</v>
      </c>
      <c r="F145" t="s">
        <v>32</v>
      </c>
      <c r="G145">
        <v>1</v>
      </c>
      <c r="H145" t="s">
        <v>31</v>
      </c>
      <c r="I145" s="1"/>
      <c r="J145" s="1"/>
      <c r="K145">
        <f t="shared" si="8"/>
        <v>0</v>
      </c>
      <c r="L145" s="1"/>
      <c r="M145">
        <f t="shared" si="9"/>
        <v>0</v>
      </c>
      <c r="N145" s="1"/>
      <c r="O145" t="s">
        <v>559</v>
      </c>
      <c r="P145" t="s">
        <v>560</v>
      </c>
    </row>
    <row r="146" spans="1:16" x14ac:dyDescent="0.2">
      <c r="A146" t="s">
        <v>561</v>
      </c>
      <c r="B146" t="s">
        <v>562</v>
      </c>
      <c r="C146" t="s">
        <v>554</v>
      </c>
      <c r="D146" t="s">
        <v>562</v>
      </c>
      <c r="E146" t="s">
        <v>31</v>
      </c>
      <c r="F146" t="s">
        <v>32</v>
      </c>
      <c r="G146">
        <v>1</v>
      </c>
      <c r="H146" t="s">
        <v>31</v>
      </c>
      <c r="I146" s="1"/>
      <c r="J146" s="1"/>
      <c r="K146">
        <f t="shared" si="8"/>
        <v>0</v>
      </c>
      <c r="L146" s="1"/>
      <c r="M146">
        <f t="shared" si="9"/>
        <v>0</v>
      </c>
      <c r="N146" s="1"/>
      <c r="O146" t="s">
        <v>563</v>
      </c>
      <c r="P146" t="s">
        <v>564</v>
      </c>
    </row>
    <row r="147" spans="1:16" x14ac:dyDescent="0.2">
      <c r="A147" t="s">
        <v>565</v>
      </c>
      <c r="B147" t="s">
        <v>566</v>
      </c>
      <c r="C147" t="s">
        <v>554</v>
      </c>
      <c r="D147" t="s">
        <v>567</v>
      </c>
      <c r="E147" t="s">
        <v>31</v>
      </c>
      <c r="F147" t="s">
        <v>71</v>
      </c>
      <c r="G147" s="1">
        <v>1</v>
      </c>
      <c r="H147" s="1" t="s">
        <v>31</v>
      </c>
      <c r="I147" s="1"/>
      <c r="J147" s="1"/>
      <c r="K147">
        <f t="shared" si="8"/>
        <v>0</v>
      </c>
      <c r="L147" s="1"/>
      <c r="M147">
        <f t="shared" si="9"/>
        <v>0</v>
      </c>
      <c r="N147" s="1"/>
      <c r="O147" t="s">
        <v>568</v>
      </c>
      <c r="P147" t="s">
        <v>569</v>
      </c>
    </row>
    <row r="148" spans="1:16" x14ac:dyDescent="0.2">
      <c r="A148" t="s">
        <v>565</v>
      </c>
      <c r="B148" t="s">
        <v>566</v>
      </c>
      <c r="C148" t="s">
        <v>554</v>
      </c>
      <c r="D148" t="s">
        <v>566</v>
      </c>
      <c r="E148" t="s">
        <v>31</v>
      </c>
      <c r="F148" t="s">
        <v>32</v>
      </c>
      <c r="G148">
        <v>1</v>
      </c>
      <c r="H148" t="s">
        <v>31</v>
      </c>
      <c r="I148" s="1"/>
      <c r="J148" s="1"/>
      <c r="K148">
        <f t="shared" si="8"/>
        <v>0</v>
      </c>
      <c r="L148" s="1"/>
      <c r="M148">
        <f t="shared" si="9"/>
        <v>0</v>
      </c>
      <c r="N148" s="1"/>
      <c r="O148" t="s">
        <v>570</v>
      </c>
      <c r="P148" t="s">
        <v>569</v>
      </c>
    </row>
    <row r="149" spans="1:16" x14ac:dyDescent="0.2">
      <c r="A149" t="s">
        <v>571</v>
      </c>
      <c r="B149" t="s">
        <v>572</v>
      </c>
      <c r="C149" t="s">
        <v>554</v>
      </c>
      <c r="D149" t="s">
        <v>572</v>
      </c>
      <c r="E149" t="s">
        <v>31</v>
      </c>
      <c r="F149" t="s">
        <v>32</v>
      </c>
      <c r="G149">
        <v>1</v>
      </c>
      <c r="H149" t="s">
        <v>31</v>
      </c>
      <c r="I149" s="1"/>
      <c r="J149" s="1"/>
      <c r="K149">
        <f t="shared" si="8"/>
        <v>0</v>
      </c>
      <c r="L149" s="1"/>
      <c r="M149">
        <f t="shared" si="9"/>
        <v>0</v>
      </c>
      <c r="N149" s="1"/>
      <c r="O149" t="s">
        <v>573</v>
      </c>
      <c r="P149" t="s">
        <v>574</v>
      </c>
    </row>
    <row r="150" spans="1:16" x14ac:dyDescent="0.2">
      <c r="A150" t="s">
        <v>575</v>
      </c>
      <c r="B150" t="s">
        <v>576</v>
      </c>
      <c r="C150" t="s">
        <v>554</v>
      </c>
      <c r="D150" t="s">
        <v>576</v>
      </c>
      <c r="E150" t="s">
        <v>31</v>
      </c>
      <c r="F150" t="s">
        <v>71</v>
      </c>
      <c r="G150" s="1">
        <v>1</v>
      </c>
      <c r="H150" s="1" t="s">
        <v>31</v>
      </c>
      <c r="I150" s="1"/>
      <c r="J150" s="1"/>
      <c r="K150">
        <f t="shared" si="8"/>
        <v>0</v>
      </c>
      <c r="L150" s="1"/>
      <c r="M150">
        <f t="shared" si="9"/>
        <v>0</v>
      </c>
      <c r="N150" s="1"/>
      <c r="O150" t="s">
        <v>577</v>
      </c>
      <c r="P150" t="s">
        <v>578</v>
      </c>
    </row>
    <row r="151" spans="1:16" x14ac:dyDescent="0.2">
      <c r="A151" t="s">
        <v>579</v>
      </c>
      <c r="B151" t="s">
        <v>580</v>
      </c>
      <c r="C151" t="s">
        <v>554</v>
      </c>
      <c r="D151" t="s">
        <v>580</v>
      </c>
      <c r="E151" t="s">
        <v>31</v>
      </c>
      <c r="F151" t="s">
        <v>32</v>
      </c>
      <c r="G151">
        <v>1</v>
      </c>
      <c r="H151" t="s">
        <v>31</v>
      </c>
      <c r="I151" s="1"/>
      <c r="J151" s="1"/>
      <c r="K151">
        <f t="shared" si="8"/>
        <v>0</v>
      </c>
      <c r="L151" s="1"/>
      <c r="M151">
        <f t="shared" si="9"/>
        <v>0</v>
      </c>
      <c r="N151" s="1"/>
      <c r="O151" t="s">
        <v>581</v>
      </c>
      <c r="P151" t="s">
        <v>582</v>
      </c>
    </row>
    <row r="152" spans="1:16" x14ac:dyDescent="0.2">
      <c r="A152" t="s">
        <v>583</v>
      </c>
      <c r="B152" t="s">
        <v>584</v>
      </c>
      <c r="C152" t="s">
        <v>554</v>
      </c>
      <c r="D152" t="s">
        <v>584</v>
      </c>
      <c r="E152" t="s">
        <v>31</v>
      </c>
      <c r="F152" t="s">
        <v>32</v>
      </c>
      <c r="G152">
        <v>1</v>
      </c>
      <c r="H152" t="s">
        <v>31</v>
      </c>
      <c r="I152" s="1"/>
      <c r="J152" s="1"/>
      <c r="K152">
        <f t="shared" si="8"/>
        <v>0</v>
      </c>
      <c r="L152" s="1"/>
      <c r="M152">
        <f t="shared" si="9"/>
        <v>0</v>
      </c>
      <c r="N152" s="1"/>
      <c r="O152" t="s">
        <v>585</v>
      </c>
      <c r="P152" t="s">
        <v>586</v>
      </c>
    </row>
    <row r="153" spans="1:16" x14ac:dyDescent="0.2">
      <c r="A153" t="s">
        <v>587</v>
      </c>
      <c r="B153" t="s">
        <v>588</v>
      </c>
      <c r="C153" t="s">
        <v>554</v>
      </c>
      <c r="D153" t="s">
        <v>588</v>
      </c>
      <c r="E153" t="s">
        <v>31</v>
      </c>
      <c r="F153" t="s">
        <v>71</v>
      </c>
      <c r="G153" s="1">
        <v>1</v>
      </c>
      <c r="H153" s="1" t="s">
        <v>31</v>
      </c>
      <c r="I153" s="1"/>
      <c r="J153" s="1"/>
      <c r="K153">
        <f t="shared" si="8"/>
        <v>0</v>
      </c>
      <c r="L153" s="1"/>
      <c r="M153">
        <f t="shared" si="9"/>
        <v>0</v>
      </c>
      <c r="N153" s="1"/>
      <c r="O153" t="s">
        <v>589</v>
      </c>
      <c r="P153" t="s">
        <v>590</v>
      </c>
    </row>
    <row r="154" spans="1:16" x14ac:dyDescent="0.2">
      <c r="A154" t="s">
        <v>591</v>
      </c>
      <c r="B154" t="s">
        <v>592</v>
      </c>
      <c r="C154" t="s">
        <v>554</v>
      </c>
      <c r="D154" t="s">
        <v>592</v>
      </c>
      <c r="E154" t="s">
        <v>31</v>
      </c>
      <c r="F154" t="s">
        <v>32</v>
      </c>
      <c r="G154">
        <v>1</v>
      </c>
      <c r="H154" t="s">
        <v>31</v>
      </c>
      <c r="I154" s="1"/>
      <c r="J154" s="1"/>
      <c r="K154">
        <f t="shared" si="8"/>
        <v>0</v>
      </c>
      <c r="L154" s="1"/>
      <c r="M154">
        <f t="shared" si="9"/>
        <v>0</v>
      </c>
      <c r="N154" s="1"/>
      <c r="O154" t="s">
        <v>593</v>
      </c>
      <c r="P154" t="s">
        <v>594</v>
      </c>
    </row>
    <row r="155" spans="1:16" x14ac:dyDescent="0.2">
      <c r="A155" t="s">
        <v>595</v>
      </c>
      <c r="B155" t="s">
        <v>596</v>
      </c>
      <c r="C155" t="s">
        <v>554</v>
      </c>
      <c r="D155" t="s">
        <v>596</v>
      </c>
      <c r="E155" t="s">
        <v>31</v>
      </c>
      <c r="F155" t="s">
        <v>32</v>
      </c>
      <c r="G155">
        <v>1</v>
      </c>
      <c r="H155" t="s">
        <v>31</v>
      </c>
      <c r="I155" s="1"/>
      <c r="J155" s="1"/>
      <c r="K155">
        <f t="shared" si="8"/>
        <v>0</v>
      </c>
      <c r="L155" s="1"/>
      <c r="M155">
        <f t="shared" si="9"/>
        <v>0</v>
      </c>
      <c r="N155" s="1"/>
      <c r="O155" t="s">
        <v>597</v>
      </c>
      <c r="P155" t="s">
        <v>598</v>
      </c>
    </row>
    <row r="156" spans="1:16" x14ac:dyDescent="0.2">
      <c r="A156" t="s">
        <v>599</v>
      </c>
      <c r="B156" t="s">
        <v>600</v>
      </c>
      <c r="C156" t="s">
        <v>554</v>
      </c>
      <c r="D156" t="s">
        <v>600</v>
      </c>
      <c r="E156" t="s">
        <v>31</v>
      </c>
      <c r="F156" t="s">
        <v>32</v>
      </c>
      <c r="G156">
        <v>1</v>
      </c>
      <c r="H156" t="s">
        <v>31</v>
      </c>
      <c r="I156" s="1"/>
      <c r="J156" s="1"/>
      <c r="K156">
        <f t="shared" si="8"/>
        <v>0</v>
      </c>
      <c r="L156" s="1"/>
      <c r="M156">
        <f t="shared" si="9"/>
        <v>0</v>
      </c>
      <c r="N156" s="1"/>
      <c r="O156" t="s">
        <v>601</v>
      </c>
      <c r="P156" t="s">
        <v>602</v>
      </c>
    </row>
    <row r="157" spans="1:16" x14ac:dyDescent="0.2">
      <c r="A157" t="s">
        <v>603</v>
      </c>
      <c r="B157" t="s">
        <v>604</v>
      </c>
      <c r="C157" t="s">
        <v>554</v>
      </c>
      <c r="D157" t="s">
        <v>604</v>
      </c>
      <c r="E157" t="s">
        <v>31</v>
      </c>
      <c r="F157" t="s">
        <v>32</v>
      </c>
      <c r="G157">
        <v>1</v>
      </c>
      <c r="H157" t="s">
        <v>31</v>
      </c>
      <c r="I157" s="1"/>
      <c r="J157" s="1"/>
      <c r="K157">
        <f t="shared" si="8"/>
        <v>0</v>
      </c>
      <c r="L157" s="1"/>
      <c r="M157">
        <f t="shared" si="9"/>
        <v>0</v>
      </c>
      <c r="N157" s="1"/>
      <c r="O157" t="s">
        <v>605</v>
      </c>
      <c r="P157" t="s">
        <v>606</v>
      </c>
    </row>
    <row r="158" spans="1:16" x14ac:dyDescent="0.2">
      <c r="A158" t="s">
        <v>607</v>
      </c>
      <c r="B158" t="s">
        <v>608</v>
      </c>
      <c r="C158" t="s">
        <v>554</v>
      </c>
      <c r="D158" t="s">
        <v>608</v>
      </c>
      <c r="E158" t="s">
        <v>31</v>
      </c>
      <c r="F158" t="s">
        <v>32</v>
      </c>
      <c r="G158">
        <v>1</v>
      </c>
      <c r="H158" t="s">
        <v>31</v>
      </c>
      <c r="I158" s="1"/>
      <c r="J158" s="1"/>
      <c r="K158">
        <f t="shared" si="8"/>
        <v>0</v>
      </c>
      <c r="L158" s="1"/>
      <c r="M158">
        <f t="shared" si="9"/>
        <v>0</v>
      </c>
      <c r="N158" s="1"/>
      <c r="O158" t="s">
        <v>609</v>
      </c>
      <c r="P158" t="s">
        <v>610</v>
      </c>
    </row>
    <row r="159" spans="1:16" x14ac:dyDescent="0.2">
      <c r="A159" t="s">
        <v>611</v>
      </c>
      <c r="B159" t="s">
        <v>612</v>
      </c>
      <c r="C159" t="s">
        <v>554</v>
      </c>
      <c r="D159" t="s">
        <v>612</v>
      </c>
      <c r="E159" t="s">
        <v>31</v>
      </c>
      <c r="F159" t="s">
        <v>32</v>
      </c>
      <c r="G159">
        <v>1</v>
      </c>
      <c r="H159" t="s">
        <v>31</v>
      </c>
      <c r="I159" s="1"/>
      <c r="J159" s="1"/>
      <c r="K159">
        <f t="shared" si="8"/>
        <v>0</v>
      </c>
      <c r="L159" s="1"/>
      <c r="M159">
        <f t="shared" si="9"/>
        <v>0</v>
      </c>
      <c r="N159" s="1"/>
      <c r="O159" t="s">
        <v>613</v>
      </c>
      <c r="P159" t="s">
        <v>614</v>
      </c>
    </row>
    <row r="160" spans="1:16" x14ac:dyDescent="0.2">
      <c r="A160" t="s">
        <v>615</v>
      </c>
      <c r="B160" t="s">
        <v>616</v>
      </c>
      <c r="C160" t="s">
        <v>554</v>
      </c>
      <c r="D160" t="s">
        <v>616</v>
      </c>
      <c r="E160" t="s">
        <v>31</v>
      </c>
      <c r="F160" t="s">
        <v>32</v>
      </c>
      <c r="G160">
        <v>1</v>
      </c>
      <c r="H160" t="s">
        <v>31</v>
      </c>
      <c r="I160" s="1"/>
      <c r="J160" s="1"/>
      <c r="K160">
        <f t="shared" si="8"/>
        <v>0</v>
      </c>
      <c r="L160" s="1"/>
      <c r="M160">
        <f t="shared" si="9"/>
        <v>0</v>
      </c>
      <c r="N160" s="1"/>
      <c r="O160" t="s">
        <v>617</v>
      </c>
      <c r="P160" t="s">
        <v>618</v>
      </c>
    </row>
    <row r="161" spans="1:16" x14ac:dyDescent="0.2">
      <c r="A161" t="s">
        <v>619</v>
      </c>
      <c r="B161" t="s">
        <v>620</v>
      </c>
      <c r="C161" t="s">
        <v>554</v>
      </c>
      <c r="D161" t="s">
        <v>620</v>
      </c>
      <c r="E161" t="s">
        <v>31</v>
      </c>
      <c r="F161" t="s">
        <v>32</v>
      </c>
      <c r="G161">
        <v>1</v>
      </c>
      <c r="H161" t="s">
        <v>31</v>
      </c>
      <c r="I161" s="1"/>
      <c r="J161" s="1"/>
      <c r="K161">
        <f t="shared" si="8"/>
        <v>0</v>
      </c>
      <c r="L161" s="1"/>
      <c r="M161">
        <f t="shared" si="9"/>
        <v>0</v>
      </c>
      <c r="N161" s="1"/>
      <c r="O161" t="s">
        <v>621</v>
      </c>
      <c r="P161" t="s">
        <v>622</v>
      </c>
    </row>
    <row r="162" spans="1:16" x14ac:dyDescent="0.2">
      <c r="A162" t="s">
        <v>623</v>
      </c>
      <c r="B162" t="s">
        <v>624</v>
      </c>
      <c r="C162" t="s">
        <v>554</v>
      </c>
      <c r="D162" t="s">
        <v>624</v>
      </c>
      <c r="E162" t="s">
        <v>31</v>
      </c>
      <c r="F162" t="s">
        <v>32</v>
      </c>
      <c r="G162">
        <v>1</v>
      </c>
      <c r="H162" t="s">
        <v>31</v>
      </c>
      <c r="I162" s="1"/>
      <c r="J162" s="1"/>
      <c r="K162">
        <f t="shared" si="8"/>
        <v>0</v>
      </c>
      <c r="L162" s="1"/>
      <c r="M162">
        <f t="shared" ref="M162:M163" si="10">K162-(K162*(L162/100))</f>
        <v>0</v>
      </c>
      <c r="N162" s="1"/>
      <c r="O162" t="s">
        <v>625</v>
      </c>
      <c r="P162" t="s">
        <v>626</v>
      </c>
    </row>
    <row r="163" spans="1:16" x14ac:dyDescent="0.2">
      <c r="A163" t="s">
        <v>627</v>
      </c>
      <c r="B163" t="s">
        <v>628</v>
      </c>
      <c r="C163" t="s">
        <v>554</v>
      </c>
      <c r="D163" t="s">
        <v>628</v>
      </c>
      <c r="E163" t="s">
        <v>31</v>
      </c>
      <c r="F163" t="s">
        <v>32</v>
      </c>
      <c r="G163">
        <v>1</v>
      </c>
      <c r="H163" t="s">
        <v>31</v>
      </c>
      <c r="I163" s="1"/>
      <c r="J163" s="1"/>
      <c r="K163">
        <f t="shared" si="8"/>
        <v>0</v>
      </c>
      <c r="L163" s="1"/>
      <c r="M163">
        <f t="shared" si="10"/>
        <v>0</v>
      </c>
      <c r="N163" s="1"/>
      <c r="O163" t="s">
        <v>629</v>
      </c>
      <c r="P163" t="s">
        <v>630</v>
      </c>
    </row>
  </sheetData>
  <dataValidations count="1">
    <dataValidation type="list" allowBlank="1" showInputMessage="1" showErrorMessage="1" error="Please use the dropdown selector to choose the value" prompt="&amp; Choose the value from the dropdown" sqref="F2:F163" xr:uid="{00000000-0002-0000-0100-000000000000}">
      <formula1>"lump_sum, per_unit"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Read me</vt:lpstr>
      <vt:lpstr>LOT 1</vt:lpstr>
      <vt:lpstr>LOT 2</vt:lpstr>
      <vt:lpstr>LOT 3</vt:lpstr>
      <vt:lpstr>LOT 4</vt:lpstr>
      <vt:lpstr>LOT 5</vt:lpstr>
      <vt:lpstr>LOT 6</vt:lpstr>
      <vt:lpstr>LOT 7</vt:lpstr>
      <vt:lpstr>Cost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Celine FLOC'H PENGAM</cp:lastModifiedBy>
  <cp:revision>0</cp:revision>
  <dcterms:created xsi:type="dcterms:W3CDTF">2025-11-12T15:09:12Z</dcterms:created>
  <dcterms:modified xsi:type="dcterms:W3CDTF">2025-11-13T10:46:59Z</dcterms:modified>
</cp:coreProperties>
</file>